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7"/>
  </bookViews>
  <sheets>
    <sheet name="Baseline" sheetId="1" r:id="rId1"/>
    <sheet name="Sheet1" sheetId="2" r:id="rId2"/>
    <sheet name="Rev A" sheetId="3" r:id="rId3"/>
    <sheet name="REV B" sheetId="5" r:id="rId4"/>
    <sheet name="REV C" sheetId="7" r:id="rId5"/>
    <sheet name="TBDB" sheetId="8" r:id="rId6"/>
    <sheet name="REV D" sheetId="9" r:id="rId7"/>
    <sheet name="REV E" sheetId="10" r:id="rId8"/>
  </sheets>
  <definedNames>
    <definedName name="_xlnm.Print_Area" localSheetId="0">Baseline!$A$1:$I$48</definedName>
    <definedName name="_xlnm.Print_Area" localSheetId="2">'Rev A'!$A$1:$I$48</definedName>
    <definedName name="_xlnm.Print_Area" localSheetId="3">'REV B'!$A$1:$I$37</definedName>
    <definedName name="_xlnm.Print_Area" localSheetId="4">'REV C'!$A$1:$H$37</definedName>
    <definedName name="_xlnm.Print_Area" localSheetId="6">'REV D'!$A$1:$H$37</definedName>
    <definedName name="_xlnm.Print_Area" localSheetId="7">'REV E'!$A$1:$H$37</definedName>
  </definedNames>
  <calcPr calcId="152511"/>
</workbook>
</file>

<file path=xl/calcChain.xml><?xml version="1.0" encoding="utf-8"?>
<calcChain xmlns="http://schemas.openxmlformats.org/spreadsheetml/2006/main">
  <c r="G37" i="10" l="1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37" i="9" l="1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F26" i="8" l="1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" i="8"/>
  <c r="F2" i="8"/>
  <c r="G37" i="7" l="1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H37" i="5" l="1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48" i="3" l="1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48" i="1"/>
  <c r="H47" i="1"/>
  <c r="H46" i="1"/>
  <c r="H45" i="1"/>
  <c r="H44" i="1"/>
  <c r="H43" i="1"/>
  <c r="H42" i="1"/>
  <c r="H41" i="1"/>
  <c r="H40" i="1"/>
  <c r="H39" i="1"/>
  <c r="H38" i="1"/>
  <c r="H11" i="1"/>
  <c r="H37" i="1"/>
  <c r="H36" i="1"/>
  <c r="H35" i="1"/>
  <c r="H34" i="1"/>
  <c r="H33" i="1"/>
  <c r="H32" i="1"/>
  <c r="H13" i="1"/>
  <c r="H31" i="1"/>
  <c r="H30" i="1"/>
  <c r="H29" i="1"/>
  <c r="H12" i="1"/>
  <c r="H28" i="1"/>
  <c r="H27" i="1"/>
  <c r="H10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<sst xmlns="http://schemas.openxmlformats.org/spreadsheetml/2006/main" count="1460" uniqueCount="276">
  <si>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</si>
  <si>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</si>
  <si>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</si>
  <si>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</si>
  <si>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</si>
  <si>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</si>
  <si>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</si>
  <si>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</si>
  <si>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</si>
  <si>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</si>
  <si>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</si>
  <si>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</si>
  <si>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</si>
  <si>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</si>
  <si>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</si>
  <si>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</si>
  <si>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</si>
  <si>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</si>
  <si>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</si>
  <si>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</si>
  <si>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</si>
  <si>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</si>
  <si>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</si>
  <si>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</si>
  <si>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O-RING</t>
  </si>
  <si>
    <t>SCREW</t>
  </si>
  <si>
    <t>2 KITS PER T-BOX</t>
  </si>
  <si>
    <t>97519A  F-16 HYDRAZINE TANK</t>
  </si>
  <si>
    <t>TOTAL MONTHLY REQUIREMENT = 8</t>
  </si>
  <si>
    <t>DELIVERY SCHEDULE = 1 T-BOX EVERY MONDAY</t>
  </si>
  <si>
    <t>C9N</t>
  </si>
  <si>
    <t>END ITEM</t>
  </si>
  <si>
    <t>END ITEM DESC</t>
  </si>
  <si>
    <t>FC</t>
  </si>
  <si>
    <t>DESCRIPTION</t>
  </si>
  <si>
    <t>UPA</t>
  </si>
  <si>
    <t>Kits per T-box</t>
  </si>
  <si>
    <t>TOTAL</t>
  </si>
  <si>
    <t>ASSY</t>
  </si>
  <si>
    <t>COMMENTS</t>
  </si>
  <si>
    <t>..3</t>
  </si>
  <si>
    <t>97519A</t>
  </si>
  <si>
    <t>F-16 HYDRAZ TANK</t>
  </si>
  <si>
    <t>IN</t>
  </si>
  <si>
    <t>5315008159366</t>
  </si>
  <si>
    <t>MS16555-622</t>
  </si>
  <si>
    <t>PIN,SOLID</t>
  </si>
  <si>
    <t>TB2-20</t>
  </si>
  <si>
    <t>MS28782-3</t>
  </si>
  <si>
    <t>RETAINER,PACKING</t>
  </si>
  <si>
    <t>TB2-21</t>
  </si>
  <si>
    <t>UI=PG</t>
  </si>
  <si>
    <t>.2</t>
  </si>
  <si>
    <t>S9028G903</t>
  </si>
  <si>
    <t>1</t>
  </si>
  <si>
    <t>TB1-11</t>
  </si>
  <si>
    <t>5331009888681</t>
  </si>
  <si>
    <t>3-910ES515-80</t>
  </si>
  <si>
    <t>TB2-06</t>
  </si>
  <si>
    <t>5305005666413</t>
  </si>
  <si>
    <t>NAS1351C4H8</t>
  </si>
  <si>
    <t>TB2-04</t>
  </si>
  <si>
    <t>AN960C416</t>
  </si>
  <si>
    <t>WASHER</t>
  </si>
  <si>
    <t>TB2-09</t>
  </si>
  <si>
    <t>CORRECTED</t>
  </si>
  <si>
    <t>5331008510242</t>
  </si>
  <si>
    <t>NAS1611-015</t>
  </si>
  <si>
    <t>TB1-03</t>
  </si>
  <si>
    <t>4820010577743</t>
  </si>
  <si>
    <t>581922-1</t>
  </si>
  <si>
    <t>DISK,RUPTURABLE</t>
  </si>
  <si>
    <t>TB2-11</t>
  </si>
  <si>
    <t>5331013913436</t>
  </si>
  <si>
    <t>NAS1611-016</t>
  </si>
  <si>
    <t>TB2-08</t>
  </si>
  <si>
    <t>5365010546512</t>
  </si>
  <si>
    <t>582029-1</t>
  </si>
  <si>
    <t>SPACER,RING,SPLIT</t>
  </si>
  <si>
    <t>2</t>
  </si>
  <si>
    <t>B2-12</t>
  </si>
  <si>
    <t>100% REPLACED</t>
  </si>
  <si>
    <t>NAS1612-3</t>
  </si>
  <si>
    <t>TB1-7</t>
  </si>
  <si>
    <t>NAS1611-008</t>
  </si>
  <si>
    <t>TB1-8</t>
  </si>
  <si>
    <t>CAP, PROTECTIVE</t>
  </si>
  <si>
    <t>TB1-13</t>
  </si>
  <si>
    <t>3110002770380</t>
  </si>
  <si>
    <t>MS19059-41</t>
  </si>
  <si>
    <t>BALL,BEARING</t>
  </si>
  <si>
    <t>8</t>
  </si>
  <si>
    <t>TB2-03</t>
  </si>
  <si>
    <t>NAS1612-6</t>
  </si>
  <si>
    <t>TB1-06</t>
  </si>
  <si>
    <t>1650002224525</t>
  </si>
  <si>
    <t>MS20813-1</t>
  </si>
  <si>
    <t>CAP,SHOCK ABSORBER</t>
  </si>
  <si>
    <t>TB2-10</t>
  </si>
  <si>
    <t>5305000685276</t>
  </si>
  <si>
    <t>MS16995-9</t>
  </si>
  <si>
    <t>SCREW,CAP,SOCKET HEAD</t>
  </si>
  <si>
    <t>9</t>
  </si>
  <si>
    <t>TB2-15</t>
  </si>
  <si>
    <t>UI=HD</t>
  </si>
  <si>
    <t>5310005843782</t>
  </si>
  <si>
    <t>AN960C4L</t>
  </si>
  <si>
    <t>4</t>
  </si>
  <si>
    <t>TB2-17</t>
  </si>
  <si>
    <t>5310008783292</t>
  </si>
  <si>
    <t>MS21043-04</t>
  </si>
  <si>
    <t>NUT, SELF LOCKING</t>
  </si>
  <si>
    <t>TB1-14</t>
  </si>
  <si>
    <t>...4</t>
  </si>
  <si>
    <t>5325006317894</t>
  </si>
  <si>
    <t>MS21209C0415</t>
  </si>
  <si>
    <t>INSERT</t>
  </si>
  <si>
    <t>5</t>
  </si>
  <si>
    <t>TB2-18</t>
  </si>
  <si>
    <t>5305009591909</t>
  </si>
  <si>
    <t>MS16996-11</t>
  </si>
  <si>
    <t>SCREW,CAP</t>
  </si>
  <si>
    <t>TB1-10</t>
  </si>
  <si>
    <t>5331014736866</t>
  </si>
  <si>
    <t>NAS1611-041</t>
  </si>
  <si>
    <t>TB1-05</t>
  </si>
  <si>
    <t>5331010710090</t>
  </si>
  <si>
    <t>NAS1611-126</t>
  </si>
  <si>
    <t>TB1-04</t>
  </si>
  <si>
    <t>5330010540853</t>
  </si>
  <si>
    <t>304-110</t>
  </si>
  <si>
    <t>SEAL,PLAIN</t>
  </si>
  <si>
    <t>TB2-13</t>
  </si>
  <si>
    <t>3120010551244</t>
  </si>
  <si>
    <t>582018-1</t>
  </si>
  <si>
    <t>BEARING,SLEEVE</t>
  </si>
  <si>
    <t>TB2-16</t>
  </si>
  <si>
    <t>3120010558449</t>
  </si>
  <si>
    <t>582013-1</t>
  </si>
  <si>
    <t>TB1-09</t>
  </si>
  <si>
    <t>5320002702765</t>
  </si>
  <si>
    <t>AN123470</t>
  </si>
  <si>
    <t>RIVET,SOLID</t>
  </si>
  <si>
    <t>TB1-12</t>
  </si>
  <si>
    <t>UI=LB</t>
  </si>
  <si>
    <t>5325008007874</t>
  </si>
  <si>
    <t>MS21209F1-15</t>
  </si>
  <si>
    <t>TB2-05</t>
  </si>
  <si>
    <t>5315010747576</t>
  </si>
  <si>
    <t>MS9105-37</t>
  </si>
  <si>
    <t>PIN,STRAIGHT,HEADLE</t>
  </si>
  <si>
    <t>TB1-15</t>
  </si>
  <si>
    <t>AAC=J. DLA=198EA.</t>
  </si>
  <si>
    <t>5340009164502</t>
  </si>
  <si>
    <t>FC150</t>
  </si>
  <si>
    <t>CAP,PROTECTIVE,DUST</t>
  </si>
  <si>
    <t>TB1-18</t>
  </si>
  <si>
    <t>5325002913484</t>
  </si>
  <si>
    <t>MS21208F4-15</t>
  </si>
  <si>
    <t>INSERT, SCREW</t>
  </si>
  <si>
    <t>3</t>
  </si>
  <si>
    <t>TB2-14</t>
  </si>
  <si>
    <t>5331010546186</t>
  </si>
  <si>
    <t>28774-264</t>
  </si>
  <si>
    <t>BACKUP RING</t>
  </si>
  <si>
    <t>TB1-01</t>
  </si>
  <si>
    <t>5331013962218</t>
  </si>
  <si>
    <t>NAS1611-264</t>
  </si>
  <si>
    <t>TB1-02</t>
  </si>
  <si>
    <t>5315008067039</t>
  </si>
  <si>
    <t>MS16555-604</t>
  </si>
  <si>
    <t>PIN</t>
  </si>
  <si>
    <t>TB1-16</t>
  </si>
  <si>
    <t>5340013324219</t>
  </si>
  <si>
    <t>P21-299-6</t>
  </si>
  <si>
    <t>STRIKE</t>
  </si>
  <si>
    <t>14</t>
  </si>
  <si>
    <t>TB2-01</t>
  </si>
  <si>
    <t>100% REPLACED. AAC=J. DLA SOH=0</t>
  </si>
  <si>
    <t>5320011805227</t>
  </si>
  <si>
    <t>M24243/1-G402</t>
  </si>
  <si>
    <t>RIVET</t>
  </si>
  <si>
    <t>28</t>
  </si>
  <si>
    <t>TB2-02</t>
  </si>
  <si>
    <t>5340013329996</t>
  </si>
  <si>
    <t>P21-430-2</t>
  </si>
  <si>
    <t>CATCH,CLAMPING</t>
  </si>
  <si>
    <t>TB1-17</t>
  </si>
  <si>
    <t>AAC=J. DLA SOH=0.</t>
  </si>
  <si>
    <t>5306005434405</t>
  </si>
  <si>
    <t>MS35307-334</t>
  </si>
  <si>
    <t>12</t>
  </si>
  <si>
    <t>TB2-19</t>
  </si>
  <si>
    <t>5310001670804</t>
  </si>
  <si>
    <t>AN960-CA166</t>
  </si>
  <si>
    <t>WASHER,FLAT</t>
  </si>
  <si>
    <t>TB2-07</t>
  </si>
  <si>
    <t>( 2 Kits per Box)</t>
  </si>
  <si>
    <t>1 Tackle Box every Monday</t>
  </si>
  <si>
    <t>K2HIPV24556097</t>
  </si>
  <si>
    <t xml:space="preserve"> 97519A F-16 HYDRAZINE TANK</t>
  </si>
  <si>
    <t>UI PG  TB2-21</t>
  </si>
  <si>
    <t>UI HD  TB2-15</t>
  </si>
  <si>
    <t>UI HD  TB2-17</t>
  </si>
  <si>
    <t>UI HD  TB1-10</t>
  </si>
  <si>
    <t>UI LB  TB1-12</t>
  </si>
  <si>
    <t>UI HD  TB2-07</t>
  </si>
  <si>
    <t>UI HD  TB2-09</t>
  </si>
  <si>
    <t>H989</t>
  </si>
  <si>
    <t>H990</t>
  </si>
  <si>
    <t>H991</t>
  </si>
  <si>
    <t>H992</t>
  </si>
  <si>
    <t>H993</t>
  </si>
  <si>
    <t>H994</t>
  </si>
  <si>
    <t>H995</t>
  </si>
  <si>
    <t>H996</t>
  </si>
  <si>
    <t>H997</t>
  </si>
  <si>
    <t>H998</t>
  </si>
  <si>
    <t>H999</t>
  </si>
  <si>
    <t>J001</t>
  </si>
  <si>
    <t>J002</t>
  </si>
  <si>
    <t>G437</t>
  </si>
  <si>
    <t>J003</t>
  </si>
  <si>
    <t>J004</t>
  </si>
  <si>
    <t>G644</t>
  </si>
  <si>
    <t>J005</t>
  </si>
  <si>
    <t>J006</t>
  </si>
  <si>
    <t>J007</t>
  </si>
  <si>
    <t>G647</t>
  </si>
  <si>
    <t>J008</t>
  </si>
  <si>
    <t>J009</t>
  </si>
  <si>
    <t>J010</t>
  </si>
  <si>
    <t>J011</t>
  </si>
  <si>
    <t>J012</t>
  </si>
  <si>
    <t>J013</t>
  </si>
  <si>
    <t>G614</t>
  </si>
  <si>
    <t>J014</t>
  </si>
  <si>
    <t>J015</t>
  </si>
  <si>
    <t>J016</t>
  </si>
  <si>
    <t>J017</t>
  </si>
  <si>
    <t>J018</t>
  </si>
  <si>
    <t>J019</t>
  </si>
  <si>
    <t>J020</t>
  </si>
  <si>
    <t>J021</t>
  </si>
  <si>
    <t>J022</t>
  </si>
  <si>
    <t>J023</t>
  </si>
  <si>
    <t>J024</t>
  </si>
  <si>
    <t>A</t>
  </si>
  <si>
    <t>3 Tackle Boxes every Monday</t>
  </si>
  <si>
    <t>( 2 Kits per TB)</t>
  </si>
  <si>
    <t xml:space="preserve"> TB2-15</t>
  </si>
  <si>
    <t xml:space="preserve"> TB1-10</t>
  </si>
  <si>
    <t xml:space="preserve"> TB2-21</t>
  </si>
  <si>
    <t xml:space="preserve">  TB2-09</t>
  </si>
  <si>
    <t xml:space="preserve">  TB2-17</t>
  </si>
  <si>
    <t xml:space="preserve"> TB1-12</t>
  </si>
  <si>
    <t xml:space="preserve"> TB2-07</t>
  </si>
  <si>
    <t xml:space="preserve"> SP</t>
  </si>
  <si>
    <t>TB1-07</t>
  </si>
  <si>
    <t>TB1-08</t>
  </si>
  <si>
    <t>CAP</t>
  </si>
  <si>
    <t>B</t>
  </si>
  <si>
    <t>DISK</t>
  </si>
  <si>
    <t>6 TACKLE BOXES EVERY MONDAY</t>
  </si>
  <si>
    <t>TB1-19</t>
  </si>
  <si>
    <t>TB1-20</t>
  </si>
  <si>
    <t>TB1-21</t>
  </si>
  <si>
    <t>TB1-22</t>
  </si>
  <si>
    <t>TB1-23</t>
  </si>
  <si>
    <t>TB1-24</t>
  </si>
  <si>
    <t>TB1-25</t>
  </si>
  <si>
    <t>C</t>
  </si>
  <si>
    <t>2 KITS PER TACKLE BOX</t>
  </si>
  <si>
    <t>D</t>
  </si>
  <si>
    <t>8 TBS EVERY MONDAY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</si>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</sst>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b/>
      <sz val="11"/>
      <color rgb="FFFF0000"/>
      <name val="Arial"/>
      <family val="2"/>
    </font>
    <font>
      <b/>
      <sz val="14"/>
      <color indexed="8"/>
      <name val="Arial"/>
      <family val="2"/>
    </font>
    <font>
      <b/>
      <sz val="10"/>
      <color rgb="FFFF0000"/>
      <name val="Arial"/>
      <family val="2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C0C0E2"/>
      </left>
      <right style="medium">
        <color rgb="FFC0C0E2"/>
      </right>
      <top style="medium">
        <color rgb="FFC0C0E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shrinkToFi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15" fontId="2" fillId="0" borderId="0" xfId="0" applyNumberFormat="1" applyFont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left" shrinkToFit="1"/>
    </xf>
    <xf numFmtId="1" fontId="2" fillId="0" borderId="0" xfId="0" applyNumberFormat="1" applyFont="1" applyAlignment="1">
      <alignment horizontal="center" shrinkToFit="1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5" fillId="3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left"/>
    </xf>
    <xf numFmtId="0" fontId="9" fillId="6" borderId="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/>
    </xf>
    <xf numFmtId="0" fontId="10" fillId="7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/>
    </xf>
    <xf numFmtId="0" fontId="11" fillId="4" borderId="1" xfId="0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" fontId="5" fillId="6" borderId="1" xfId="0" applyNumberFormat="1" applyFont="1" applyFill="1" applyBorder="1" applyAlignment="1">
      <alignment horizontal="left"/>
    </xf>
    <xf numFmtId="0" fontId="5" fillId="6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15" fontId="2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1" fontId="2" fillId="7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1" fillId="0" borderId="1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shrinkToFit="1"/>
    </xf>
    <xf numFmtId="0" fontId="2" fillId="0" borderId="0" xfId="0" applyFont="1" applyAlignment="1">
      <alignment horizontal="center" shrinkToFi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1" fontId="2" fillId="0" borderId="0" xfId="0" applyNumberFormat="1" applyFont="1" applyAlignment="1">
      <alignment horizontal="left" vertical="center" shrinkToFi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 shrinkToFit="1"/>
    </xf>
    <xf numFmtId="0" fontId="2" fillId="0" borderId="0" xfId="0" applyFont="1" applyAlignment="1">
      <alignment vertical="center"/>
    </xf>
    <xf numFmtId="1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Alignment="1">
      <alignment horizontal="center" shrinkToFit="1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shrinkToFi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Normal="100" workbookViewId="0">
      <selection sqref="A1:I48"/>
    </sheetView>
  </sheetViews>
  <sheetFormatPr defaultRowHeight="12.75" x14ac:dyDescent="0.2"/>
  <cols>
    <col min="1" max="1" width="4.42578125" style="3" customWidth="1"/>
    <col min="2" max="2" width="5.7109375" style="3" customWidth="1"/>
    <col min="3" max="3" width="16.85546875" style="3" customWidth="1"/>
    <col min="4" max="4" width="17" style="1" customWidth="1"/>
    <col min="5" max="5" width="26.85546875" style="1" customWidth="1"/>
    <col min="6" max="6" width="6.28515625" style="2" customWidth="1"/>
    <col min="7" max="8" width="6.5703125" style="3" customWidth="1"/>
    <col min="9" max="9" width="16.42578125" style="3" customWidth="1"/>
    <col min="10" max="16384" width="9.140625" style="3"/>
  </cols>
  <sheetData>
    <row r="1" spans="1:9" x14ac:dyDescent="0.2">
      <c r="A1" s="4"/>
      <c r="B1" s="4"/>
      <c r="C1" s="5" t="s">
        <v>3</v>
      </c>
      <c r="D1" s="17" t="s">
        <v>199</v>
      </c>
      <c r="E1" s="6"/>
      <c r="F1" s="6"/>
      <c r="G1" s="7" t="s">
        <v>4</v>
      </c>
      <c r="H1" s="7"/>
      <c r="I1" s="8" t="s">
        <v>5</v>
      </c>
    </row>
    <row r="2" spans="1:9" x14ac:dyDescent="0.2">
      <c r="A2" s="4"/>
      <c r="B2" s="4"/>
      <c r="C2" s="5" t="s">
        <v>6</v>
      </c>
      <c r="D2" s="78" t="s">
        <v>200</v>
      </c>
      <c r="E2" s="79"/>
      <c r="F2" s="6"/>
      <c r="G2" s="7" t="s">
        <v>7</v>
      </c>
      <c r="H2" s="7"/>
      <c r="I2" s="9">
        <v>40899</v>
      </c>
    </row>
    <row r="3" spans="1:9" x14ac:dyDescent="0.2">
      <c r="A3" s="4"/>
      <c r="B3" s="4"/>
      <c r="C3" s="5" t="s">
        <v>8</v>
      </c>
      <c r="D3" s="18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5" t="s">
        <v>9</v>
      </c>
      <c r="D4" s="19" t="s">
        <v>22</v>
      </c>
      <c r="E4" s="5"/>
      <c r="F4" s="6"/>
      <c r="G4" s="6"/>
      <c r="H4" s="6"/>
      <c r="I4" s="6"/>
    </row>
    <row r="5" spans="1:9" x14ac:dyDescent="0.2">
      <c r="A5" s="4"/>
      <c r="B5" s="11" t="s">
        <v>17</v>
      </c>
      <c r="C5" s="5" t="s">
        <v>10</v>
      </c>
      <c r="D5" s="80" t="s">
        <v>198</v>
      </c>
      <c r="E5" s="81"/>
      <c r="F5" s="81"/>
      <c r="G5" s="6"/>
      <c r="H5" s="6"/>
      <c r="I5" s="6"/>
    </row>
    <row r="6" spans="1:9" x14ac:dyDescent="0.2">
      <c r="A6" s="4"/>
      <c r="B6" s="11" t="s">
        <v>23</v>
      </c>
      <c r="C6" s="5" t="s">
        <v>11</v>
      </c>
      <c r="D6" s="18">
        <v>96</v>
      </c>
      <c r="E6" s="11" t="s">
        <v>41</v>
      </c>
      <c r="F6" s="6"/>
      <c r="G6" s="6"/>
      <c r="H6" s="6"/>
      <c r="I6" s="6"/>
    </row>
    <row r="7" spans="1:9" x14ac:dyDescent="0.2">
      <c r="A7" s="4"/>
      <c r="B7" s="4"/>
      <c r="C7" s="5" t="s">
        <v>12</v>
      </c>
      <c r="D7" s="18">
        <v>8</v>
      </c>
      <c r="E7" s="6" t="s">
        <v>197</v>
      </c>
      <c r="F7" s="6"/>
      <c r="G7" s="6"/>
      <c r="H7" s="6"/>
      <c r="I7" s="6"/>
    </row>
    <row r="8" spans="1:9" ht="12" customHeight="1" x14ac:dyDescent="0.2">
      <c r="A8" s="4"/>
      <c r="B8" s="4"/>
      <c r="C8" s="5"/>
      <c r="D8" s="18"/>
      <c r="E8" s="6"/>
      <c r="F8" s="6"/>
      <c r="G8" s="6"/>
      <c r="H8" s="6"/>
      <c r="I8" s="6"/>
    </row>
    <row r="9" spans="1:9" x14ac:dyDescent="0.2">
      <c r="A9" s="12" t="s">
        <v>14</v>
      </c>
      <c r="B9" s="12" t="s">
        <v>16</v>
      </c>
      <c r="C9" s="12" t="s">
        <v>18</v>
      </c>
      <c r="D9" s="13" t="s">
        <v>0</v>
      </c>
      <c r="E9" s="12" t="s">
        <v>1</v>
      </c>
      <c r="F9" s="12" t="s">
        <v>2</v>
      </c>
      <c r="G9" s="12" t="s">
        <v>19</v>
      </c>
      <c r="H9" s="12" t="s">
        <v>20</v>
      </c>
      <c r="I9" s="12" t="s">
        <v>15</v>
      </c>
    </row>
    <row r="10" spans="1:9" x14ac:dyDescent="0.2">
      <c r="A10" s="15">
        <v>1</v>
      </c>
      <c r="B10" s="16" t="s">
        <v>221</v>
      </c>
      <c r="C10" s="15" t="s">
        <v>89</v>
      </c>
      <c r="D10" s="15" t="s">
        <v>88</v>
      </c>
      <c r="E10" s="15" t="s">
        <v>90</v>
      </c>
      <c r="F10" s="15" t="s">
        <v>91</v>
      </c>
      <c r="G10" s="14">
        <v>0</v>
      </c>
      <c r="H10" s="45">
        <f t="shared" ref="H10:H48" si="0">(F10*2)</f>
        <v>16</v>
      </c>
      <c r="I10" s="15" t="s">
        <v>92</v>
      </c>
    </row>
    <row r="11" spans="1:9" x14ac:dyDescent="0.2">
      <c r="A11" s="15">
        <v>2</v>
      </c>
      <c r="B11" s="15" t="s">
        <v>235</v>
      </c>
      <c r="C11" s="15" t="s">
        <v>146</v>
      </c>
      <c r="D11" s="15" t="s">
        <v>145</v>
      </c>
      <c r="E11" s="15" t="s">
        <v>116</v>
      </c>
      <c r="F11" s="15" t="s">
        <v>117</v>
      </c>
      <c r="G11" s="14">
        <v>0</v>
      </c>
      <c r="H11" s="45">
        <f t="shared" si="0"/>
        <v>10</v>
      </c>
      <c r="I11" s="15" t="s">
        <v>147</v>
      </c>
    </row>
    <row r="12" spans="1:9" x14ac:dyDescent="0.2">
      <c r="A12" s="15">
        <v>3</v>
      </c>
      <c r="B12" s="15" t="s">
        <v>224</v>
      </c>
      <c r="C12" s="15" t="s">
        <v>100</v>
      </c>
      <c r="D12" s="15" t="s">
        <v>99</v>
      </c>
      <c r="E12" s="15" t="s">
        <v>101</v>
      </c>
      <c r="F12" s="15" t="s">
        <v>102</v>
      </c>
      <c r="G12" s="14">
        <v>1</v>
      </c>
      <c r="H12" s="45">
        <f t="shared" si="0"/>
        <v>18</v>
      </c>
      <c r="I12" s="15" t="s">
        <v>202</v>
      </c>
    </row>
    <row r="13" spans="1:9" x14ac:dyDescent="0.2">
      <c r="A13" s="15">
        <v>4</v>
      </c>
      <c r="B13" s="15" t="s">
        <v>228</v>
      </c>
      <c r="C13" s="15" t="s">
        <v>120</v>
      </c>
      <c r="D13" s="15" t="s">
        <v>119</v>
      </c>
      <c r="E13" s="15" t="s">
        <v>121</v>
      </c>
      <c r="F13" s="15" t="s">
        <v>117</v>
      </c>
      <c r="G13" s="14">
        <v>1</v>
      </c>
      <c r="H13" s="45">
        <f t="shared" si="0"/>
        <v>10</v>
      </c>
      <c r="I13" s="15" t="s">
        <v>204</v>
      </c>
    </row>
    <row r="14" spans="1:9" x14ac:dyDescent="0.2">
      <c r="A14" s="15">
        <v>5</v>
      </c>
      <c r="B14" s="16" t="s">
        <v>208</v>
      </c>
      <c r="C14" s="15" t="s">
        <v>45</v>
      </c>
      <c r="D14" s="15" t="s">
        <v>44</v>
      </c>
      <c r="E14" s="15" t="s">
        <v>46</v>
      </c>
      <c r="F14" s="15">
        <v>2</v>
      </c>
      <c r="G14" s="14">
        <v>0</v>
      </c>
      <c r="H14" s="45">
        <f t="shared" si="0"/>
        <v>4</v>
      </c>
      <c r="I14" s="15" t="s">
        <v>47</v>
      </c>
    </row>
    <row r="15" spans="1:9" x14ac:dyDescent="0.2">
      <c r="A15" s="15">
        <v>6</v>
      </c>
      <c r="B15" s="16" t="s">
        <v>209</v>
      </c>
      <c r="C15" s="15" t="s">
        <v>48</v>
      </c>
      <c r="D15" s="47">
        <v>5330001715074</v>
      </c>
      <c r="E15" s="15" t="s">
        <v>49</v>
      </c>
      <c r="F15" s="15">
        <v>2</v>
      </c>
      <c r="G15" s="14">
        <v>1</v>
      </c>
      <c r="H15" s="45">
        <f t="shared" si="0"/>
        <v>4</v>
      </c>
      <c r="I15" s="15" t="s">
        <v>201</v>
      </c>
    </row>
    <row r="16" spans="1:9" x14ac:dyDescent="0.2">
      <c r="A16" s="15">
        <v>7</v>
      </c>
      <c r="B16" s="16" t="s">
        <v>210</v>
      </c>
      <c r="C16" s="15" t="s">
        <v>53</v>
      </c>
      <c r="D16" s="47">
        <v>5331010535747</v>
      </c>
      <c r="E16" s="15" t="s">
        <v>24</v>
      </c>
      <c r="F16" s="15" t="s">
        <v>54</v>
      </c>
      <c r="G16" s="14">
        <v>0</v>
      </c>
      <c r="H16" s="45">
        <f t="shared" si="0"/>
        <v>2</v>
      </c>
      <c r="I16" s="15" t="s">
        <v>55</v>
      </c>
    </row>
    <row r="17" spans="1:9" x14ac:dyDescent="0.2">
      <c r="A17" s="15">
        <v>8</v>
      </c>
      <c r="B17" s="16" t="s">
        <v>211</v>
      </c>
      <c r="C17" s="15" t="s">
        <v>57</v>
      </c>
      <c r="D17" s="15" t="s">
        <v>56</v>
      </c>
      <c r="E17" s="15" t="s">
        <v>24</v>
      </c>
      <c r="F17" s="15" t="s">
        <v>54</v>
      </c>
      <c r="G17" s="14">
        <v>0</v>
      </c>
      <c r="H17" s="45">
        <f t="shared" si="0"/>
        <v>2</v>
      </c>
      <c r="I17" s="15" t="s">
        <v>58</v>
      </c>
    </row>
    <row r="18" spans="1:9" x14ac:dyDescent="0.2">
      <c r="A18" s="15">
        <v>9</v>
      </c>
      <c r="B18" s="16" t="s">
        <v>212</v>
      </c>
      <c r="C18" s="15" t="s">
        <v>60</v>
      </c>
      <c r="D18" s="15" t="s">
        <v>59</v>
      </c>
      <c r="E18" s="15" t="s">
        <v>25</v>
      </c>
      <c r="F18" s="15">
        <v>5</v>
      </c>
      <c r="G18" s="14">
        <v>0</v>
      </c>
      <c r="H18" s="45">
        <f t="shared" si="0"/>
        <v>10</v>
      </c>
      <c r="I18" s="15" t="s">
        <v>61</v>
      </c>
    </row>
    <row r="19" spans="1:9" x14ac:dyDescent="0.2">
      <c r="A19" s="15">
        <v>10</v>
      </c>
      <c r="B19" s="16" t="s">
        <v>213</v>
      </c>
      <c r="C19" s="15" t="s">
        <v>62</v>
      </c>
      <c r="D19" s="47">
        <v>5310013529593</v>
      </c>
      <c r="E19" s="15" t="s">
        <v>63</v>
      </c>
      <c r="F19" s="15">
        <v>14</v>
      </c>
      <c r="G19" s="14">
        <v>1</v>
      </c>
      <c r="H19" s="45">
        <f t="shared" si="0"/>
        <v>28</v>
      </c>
      <c r="I19" s="15" t="s">
        <v>207</v>
      </c>
    </row>
    <row r="20" spans="1:9" x14ac:dyDescent="0.2">
      <c r="A20" s="15">
        <v>11</v>
      </c>
      <c r="B20" s="16" t="s">
        <v>214</v>
      </c>
      <c r="C20" s="15" t="s">
        <v>67</v>
      </c>
      <c r="D20" s="15" t="s">
        <v>66</v>
      </c>
      <c r="E20" s="15" t="s">
        <v>24</v>
      </c>
      <c r="F20" s="15">
        <v>8</v>
      </c>
      <c r="G20" s="14">
        <v>0</v>
      </c>
      <c r="H20" s="45">
        <f t="shared" si="0"/>
        <v>16</v>
      </c>
      <c r="I20" s="15" t="s">
        <v>68</v>
      </c>
    </row>
    <row r="21" spans="1:9" x14ac:dyDescent="0.2">
      <c r="A21" s="15">
        <v>12</v>
      </c>
      <c r="B21" s="16" t="s">
        <v>215</v>
      </c>
      <c r="C21" s="15" t="s">
        <v>70</v>
      </c>
      <c r="D21" s="15" t="s">
        <v>69</v>
      </c>
      <c r="E21" s="15" t="s">
        <v>71</v>
      </c>
      <c r="F21" s="15" t="s">
        <v>54</v>
      </c>
      <c r="G21" s="14">
        <v>0</v>
      </c>
      <c r="H21" s="45">
        <f t="shared" si="0"/>
        <v>2</v>
      </c>
      <c r="I21" s="15" t="s">
        <v>72</v>
      </c>
    </row>
    <row r="22" spans="1:9" x14ac:dyDescent="0.2">
      <c r="A22" s="15">
        <v>13</v>
      </c>
      <c r="B22" s="16" t="s">
        <v>216</v>
      </c>
      <c r="C22" s="15" t="s">
        <v>74</v>
      </c>
      <c r="D22" s="15" t="s">
        <v>73</v>
      </c>
      <c r="E22" s="15" t="s">
        <v>24</v>
      </c>
      <c r="F22" s="15" t="s">
        <v>54</v>
      </c>
      <c r="G22" s="14">
        <v>0</v>
      </c>
      <c r="H22" s="45">
        <f t="shared" si="0"/>
        <v>2</v>
      </c>
      <c r="I22" s="15" t="s">
        <v>75</v>
      </c>
    </row>
    <row r="23" spans="1:9" x14ac:dyDescent="0.2">
      <c r="A23" s="15">
        <v>14</v>
      </c>
      <c r="B23" s="16" t="s">
        <v>217</v>
      </c>
      <c r="C23" s="15" t="s">
        <v>77</v>
      </c>
      <c r="D23" s="15" t="s">
        <v>76</v>
      </c>
      <c r="E23" s="15" t="s">
        <v>78</v>
      </c>
      <c r="F23" s="15" t="s">
        <v>79</v>
      </c>
      <c r="G23" s="14">
        <v>0</v>
      </c>
      <c r="H23" s="45">
        <f t="shared" si="0"/>
        <v>4</v>
      </c>
      <c r="I23" s="15" t="s">
        <v>80</v>
      </c>
    </row>
    <row r="24" spans="1:9" x14ac:dyDescent="0.2">
      <c r="A24" s="15">
        <v>15</v>
      </c>
      <c r="B24" s="16" t="s">
        <v>218</v>
      </c>
      <c r="C24" s="15" t="s">
        <v>82</v>
      </c>
      <c r="D24" s="47">
        <v>5331011877978</v>
      </c>
      <c r="E24" s="15" t="s">
        <v>24</v>
      </c>
      <c r="F24" s="15" t="s">
        <v>54</v>
      </c>
      <c r="G24" s="14">
        <v>0</v>
      </c>
      <c r="H24" s="45">
        <f t="shared" si="0"/>
        <v>2</v>
      </c>
      <c r="I24" s="46" t="s">
        <v>83</v>
      </c>
    </row>
    <row r="25" spans="1:9" x14ac:dyDescent="0.2">
      <c r="A25" s="15">
        <v>16</v>
      </c>
      <c r="B25" s="16" t="s">
        <v>219</v>
      </c>
      <c r="C25" s="15" t="s">
        <v>84</v>
      </c>
      <c r="D25" s="47">
        <v>5331010144290</v>
      </c>
      <c r="E25" s="15" t="s">
        <v>24</v>
      </c>
      <c r="F25" s="15" t="s">
        <v>54</v>
      </c>
      <c r="G25" s="14">
        <v>0</v>
      </c>
      <c r="H25" s="45">
        <f t="shared" si="0"/>
        <v>2</v>
      </c>
      <c r="I25" s="15" t="s">
        <v>85</v>
      </c>
    </row>
    <row r="26" spans="1:9" x14ac:dyDescent="0.2">
      <c r="A26" s="15">
        <v>17</v>
      </c>
      <c r="B26" s="16" t="s">
        <v>220</v>
      </c>
      <c r="C26" s="15">
        <v>110625</v>
      </c>
      <c r="D26" s="47">
        <v>5340010541483</v>
      </c>
      <c r="E26" s="15" t="s">
        <v>86</v>
      </c>
      <c r="F26" s="15" t="s">
        <v>54</v>
      </c>
      <c r="G26" s="14">
        <v>0</v>
      </c>
      <c r="H26" s="45">
        <f t="shared" si="0"/>
        <v>2</v>
      </c>
      <c r="I26" s="15" t="s">
        <v>87</v>
      </c>
    </row>
    <row r="27" spans="1:9" x14ac:dyDescent="0.2">
      <c r="A27" s="15">
        <v>18</v>
      </c>
      <c r="B27" s="15" t="s">
        <v>222</v>
      </c>
      <c r="C27" s="15" t="s">
        <v>93</v>
      </c>
      <c r="D27" s="47">
        <v>5331013872248</v>
      </c>
      <c r="E27" s="15" t="s">
        <v>24</v>
      </c>
      <c r="F27" s="15" t="s">
        <v>54</v>
      </c>
      <c r="G27" s="14">
        <v>0</v>
      </c>
      <c r="H27" s="45">
        <f t="shared" si="0"/>
        <v>2</v>
      </c>
      <c r="I27" s="15" t="s">
        <v>94</v>
      </c>
    </row>
    <row r="28" spans="1:9" x14ac:dyDescent="0.2">
      <c r="A28" s="15">
        <v>19</v>
      </c>
      <c r="B28" s="15" t="s">
        <v>223</v>
      </c>
      <c r="C28" s="15" t="s">
        <v>96</v>
      </c>
      <c r="D28" s="15" t="s">
        <v>95</v>
      </c>
      <c r="E28" s="15" t="s">
        <v>97</v>
      </c>
      <c r="F28" s="15" t="s">
        <v>54</v>
      </c>
      <c r="G28" s="14">
        <v>0</v>
      </c>
      <c r="H28" s="45">
        <f t="shared" si="0"/>
        <v>2</v>
      </c>
      <c r="I28" s="15" t="s">
        <v>98</v>
      </c>
    </row>
    <row r="29" spans="1:9" x14ac:dyDescent="0.2">
      <c r="A29" s="15">
        <v>20</v>
      </c>
      <c r="B29" s="15" t="s">
        <v>225</v>
      </c>
      <c r="C29" s="15" t="s">
        <v>106</v>
      </c>
      <c r="D29" s="15" t="s">
        <v>105</v>
      </c>
      <c r="E29" s="15" t="s">
        <v>63</v>
      </c>
      <c r="F29" s="15" t="s">
        <v>107</v>
      </c>
      <c r="G29" s="14">
        <v>1</v>
      </c>
      <c r="H29" s="45">
        <f t="shared" si="0"/>
        <v>8</v>
      </c>
      <c r="I29" s="15" t="s">
        <v>203</v>
      </c>
    </row>
    <row r="30" spans="1:9" x14ac:dyDescent="0.2">
      <c r="A30" s="15">
        <v>21</v>
      </c>
      <c r="B30" s="15" t="s">
        <v>226</v>
      </c>
      <c r="C30" s="15" t="s">
        <v>110</v>
      </c>
      <c r="D30" s="15" t="s">
        <v>109</v>
      </c>
      <c r="E30" s="15" t="s">
        <v>111</v>
      </c>
      <c r="F30" s="15" t="s">
        <v>107</v>
      </c>
      <c r="G30" s="14">
        <v>0</v>
      </c>
      <c r="H30" s="45">
        <f t="shared" si="0"/>
        <v>8</v>
      </c>
      <c r="I30" s="15" t="s">
        <v>112</v>
      </c>
    </row>
    <row r="31" spans="1:9" x14ac:dyDescent="0.2">
      <c r="A31" s="15">
        <v>22</v>
      </c>
      <c r="B31" s="15" t="s">
        <v>227</v>
      </c>
      <c r="C31" s="15" t="s">
        <v>115</v>
      </c>
      <c r="D31" s="15" t="s">
        <v>114</v>
      </c>
      <c r="E31" s="15" t="s">
        <v>116</v>
      </c>
      <c r="F31" s="15" t="s">
        <v>117</v>
      </c>
      <c r="G31" s="14">
        <v>0</v>
      </c>
      <c r="H31" s="45">
        <f t="shared" si="0"/>
        <v>10</v>
      </c>
      <c r="I31" s="15" t="s">
        <v>118</v>
      </c>
    </row>
    <row r="32" spans="1:9" x14ac:dyDescent="0.2">
      <c r="A32" s="15">
        <v>23</v>
      </c>
      <c r="B32" s="15" t="s">
        <v>229</v>
      </c>
      <c r="C32" s="15" t="s">
        <v>124</v>
      </c>
      <c r="D32" s="15" t="s">
        <v>123</v>
      </c>
      <c r="E32" s="15" t="s">
        <v>24</v>
      </c>
      <c r="F32" s="15" t="s">
        <v>54</v>
      </c>
      <c r="G32" s="14">
        <v>0</v>
      </c>
      <c r="H32" s="45">
        <f t="shared" si="0"/>
        <v>2</v>
      </c>
      <c r="I32" s="15" t="s">
        <v>125</v>
      </c>
    </row>
    <row r="33" spans="1:9" x14ac:dyDescent="0.2">
      <c r="A33" s="15">
        <v>24</v>
      </c>
      <c r="B33" s="15" t="s">
        <v>230</v>
      </c>
      <c r="C33" s="15" t="s">
        <v>127</v>
      </c>
      <c r="D33" s="15" t="s">
        <v>126</v>
      </c>
      <c r="E33" s="15" t="s">
        <v>24</v>
      </c>
      <c r="F33" s="15">
        <v>2</v>
      </c>
      <c r="G33" s="14">
        <v>0</v>
      </c>
      <c r="H33" s="45">
        <f t="shared" si="0"/>
        <v>4</v>
      </c>
      <c r="I33" s="15" t="s">
        <v>128</v>
      </c>
    </row>
    <row r="34" spans="1:9" x14ac:dyDescent="0.2">
      <c r="A34" s="15">
        <v>25</v>
      </c>
      <c r="B34" s="15" t="s">
        <v>231</v>
      </c>
      <c r="C34" s="15" t="s">
        <v>130</v>
      </c>
      <c r="D34" s="15" t="s">
        <v>129</v>
      </c>
      <c r="E34" s="15" t="s">
        <v>131</v>
      </c>
      <c r="F34" s="15" t="s">
        <v>54</v>
      </c>
      <c r="G34" s="14">
        <v>0</v>
      </c>
      <c r="H34" s="45">
        <f t="shared" si="0"/>
        <v>2</v>
      </c>
      <c r="I34" s="15" t="s">
        <v>132</v>
      </c>
    </row>
    <row r="35" spans="1:9" x14ac:dyDescent="0.2">
      <c r="A35" s="15">
        <v>26</v>
      </c>
      <c r="B35" s="15" t="s">
        <v>232</v>
      </c>
      <c r="C35" s="15" t="s">
        <v>134</v>
      </c>
      <c r="D35" s="15" t="s">
        <v>133</v>
      </c>
      <c r="E35" s="15" t="s">
        <v>135</v>
      </c>
      <c r="F35" s="15" t="s">
        <v>54</v>
      </c>
      <c r="G35" s="14">
        <v>0</v>
      </c>
      <c r="H35" s="45">
        <f t="shared" si="0"/>
        <v>2</v>
      </c>
      <c r="I35" s="15" t="s">
        <v>136</v>
      </c>
    </row>
    <row r="36" spans="1:9" x14ac:dyDescent="0.2">
      <c r="A36" s="15">
        <v>27</v>
      </c>
      <c r="B36" s="15" t="s">
        <v>233</v>
      </c>
      <c r="C36" s="15" t="s">
        <v>138</v>
      </c>
      <c r="D36" s="15" t="s">
        <v>137</v>
      </c>
      <c r="E36" s="15" t="s">
        <v>135</v>
      </c>
      <c r="F36" s="15" t="s">
        <v>54</v>
      </c>
      <c r="G36" s="14">
        <v>0</v>
      </c>
      <c r="H36" s="45">
        <f t="shared" si="0"/>
        <v>2</v>
      </c>
      <c r="I36" s="15" t="s">
        <v>139</v>
      </c>
    </row>
    <row r="37" spans="1:9" x14ac:dyDescent="0.2">
      <c r="A37" s="15">
        <v>28</v>
      </c>
      <c r="B37" s="15" t="s">
        <v>234</v>
      </c>
      <c r="C37" s="15" t="s">
        <v>141</v>
      </c>
      <c r="D37" s="15" t="s">
        <v>140</v>
      </c>
      <c r="E37" s="15" t="s">
        <v>142</v>
      </c>
      <c r="F37" s="15" t="s">
        <v>107</v>
      </c>
      <c r="G37" s="14">
        <v>1</v>
      </c>
      <c r="H37" s="45">
        <f t="shared" si="0"/>
        <v>8</v>
      </c>
      <c r="I37" s="15" t="s">
        <v>205</v>
      </c>
    </row>
    <row r="38" spans="1:9" x14ac:dyDescent="0.2">
      <c r="A38" s="15">
        <v>29</v>
      </c>
      <c r="B38" s="15" t="s">
        <v>236</v>
      </c>
      <c r="C38" s="15" t="s">
        <v>149</v>
      </c>
      <c r="D38" s="15" t="s">
        <v>148</v>
      </c>
      <c r="E38" s="15" t="s">
        <v>150</v>
      </c>
      <c r="F38" s="15" t="s">
        <v>54</v>
      </c>
      <c r="G38" s="14">
        <v>0</v>
      </c>
      <c r="H38" s="45">
        <f t="shared" si="0"/>
        <v>2</v>
      </c>
      <c r="I38" s="15" t="s">
        <v>151</v>
      </c>
    </row>
    <row r="39" spans="1:9" x14ac:dyDescent="0.2">
      <c r="A39" s="15">
        <v>30</v>
      </c>
      <c r="B39" s="15" t="s">
        <v>237</v>
      </c>
      <c r="C39" s="15" t="s">
        <v>154</v>
      </c>
      <c r="D39" s="15" t="s">
        <v>153</v>
      </c>
      <c r="E39" s="15" t="s">
        <v>155</v>
      </c>
      <c r="F39" s="15" t="s">
        <v>54</v>
      </c>
      <c r="G39" s="14">
        <v>0</v>
      </c>
      <c r="H39" s="45">
        <f t="shared" si="0"/>
        <v>2</v>
      </c>
      <c r="I39" s="15" t="s">
        <v>156</v>
      </c>
    </row>
    <row r="40" spans="1:9" x14ac:dyDescent="0.2">
      <c r="A40" s="15">
        <v>31</v>
      </c>
      <c r="B40" s="15" t="s">
        <v>238</v>
      </c>
      <c r="C40" s="15" t="s">
        <v>158</v>
      </c>
      <c r="D40" s="15" t="s">
        <v>157</v>
      </c>
      <c r="E40" s="15" t="s">
        <v>159</v>
      </c>
      <c r="F40" s="15" t="s">
        <v>160</v>
      </c>
      <c r="G40" s="14">
        <v>0</v>
      </c>
      <c r="H40" s="45">
        <f t="shared" si="0"/>
        <v>6</v>
      </c>
      <c r="I40" s="15" t="s">
        <v>161</v>
      </c>
    </row>
    <row r="41" spans="1:9" x14ac:dyDescent="0.2">
      <c r="A41" s="15">
        <v>32</v>
      </c>
      <c r="B41" s="15" t="s">
        <v>239</v>
      </c>
      <c r="C41" s="15" t="s">
        <v>163</v>
      </c>
      <c r="D41" s="15" t="s">
        <v>162</v>
      </c>
      <c r="E41" s="15" t="s">
        <v>164</v>
      </c>
      <c r="F41" s="15" t="s">
        <v>54</v>
      </c>
      <c r="G41" s="14">
        <v>0</v>
      </c>
      <c r="H41" s="45">
        <f t="shared" si="0"/>
        <v>2</v>
      </c>
      <c r="I41" s="15" t="s">
        <v>165</v>
      </c>
    </row>
    <row r="42" spans="1:9" x14ac:dyDescent="0.2">
      <c r="A42" s="15">
        <v>33</v>
      </c>
      <c r="B42" s="15" t="s">
        <v>240</v>
      </c>
      <c r="C42" s="15" t="s">
        <v>167</v>
      </c>
      <c r="D42" s="15" t="s">
        <v>166</v>
      </c>
      <c r="E42" s="15" t="s">
        <v>24</v>
      </c>
      <c r="F42" s="15" t="s">
        <v>54</v>
      </c>
      <c r="G42" s="14">
        <v>0</v>
      </c>
      <c r="H42" s="45">
        <f t="shared" si="0"/>
        <v>2</v>
      </c>
      <c r="I42" s="15" t="s">
        <v>168</v>
      </c>
    </row>
    <row r="43" spans="1:9" x14ac:dyDescent="0.2">
      <c r="A43" s="15">
        <v>34</v>
      </c>
      <c r="B43" s="15" t="s">
        <v>241</v>
      </c>
      <c r="C43" s="15" t="s">
        <v>170</v>
      </c>
      <c r="D43" s="15" t="s">
        <v>169</v>
      </c>
      <c r="E43" s="15" t="s">
        <v>171</v>
      </c>
      <c r="F43" s="15" t="s">
        <v>54</v>
      </c>
      <c r="G43" s="14">
        <v>0</v>
      </c>
      <c r="H43" s="45">
        <f t="shared" si="0"/>
        <v>2</v>
      </c>
      <c r="I43" s="15" t="s">
        <v>172</v>
      </c>
    </row>
    <row r="44" spans="1:9" x14ac:dyDescent="0.2">
      <c r="A44" s="15">
        <v>35</v>
      </c>
      <c r="B44" s="15" t="s">
        <v>242</v>
      </c>
      <c r="C44" s="15" t="s">
        <v>174</v>
      </c>
      <c r="D44" s="15" t="s">
        <v>173</v>
      </c>
      <c r="E44" s="15" t="s">
        <v>175</v>
      </c>
      <c r="F44" s="15" t="s">
        <v>176</v>
      </c>
      <c r="G44" s="14">
        <v>0</v>
      </c>
      <c r="H44" s="45">
        <f t="shared" si="0"/>
        <v>28</v>
      </c>
      <c r="I44" s="15" t="s">
        <v>177</v>
      </c>
    </row>
    <row r="45" spans="1:9" x14ac:dyDescent="0.2">
      <c r="A45" s="15">
        <v>36</v>
      </c>
      <c r="B45" s="15" t="s">
        <v>243</v>
      </c>
      <c r="C45" s="15" t="s">
        <v>180</v>
      </c>
      <c r="D45" s="15" t="s">
        <v>179</v>
      </c>
      <c r="E45" s="15" t="s">
        <v>181</v>
      </c>
      <c r="F45" s="15" t="s">
        <v>182</v>
      </c>
      <c r="G45" s="14">
        <v>0</v>
      </c>
      <c r="H45" s="45">
        <f t="shared" si="0"/>
        <v>56</v>
      </c>
      <c r="I45" s="15" t="s">
        <v>183</v>
      </c>
    </row>
    <row r="46" spans="1:9" x14ac:dyDescent="0.2">
      <c r="A46" s="15">
        <v>37</v>
      </c>
      <c r="B46" s="15" t="s">
        <v>244</v>
      </c>
      <c r="C46" s="15" t="s">
        <v>185</v>
      </c>
      <c r="D46" s="15" t="s">
        <v>184</v>
      </c>
      <c r="E46" s="15" t="s">
        <v>186</v>
      </c>
      <c r="F46" s="15" t="s">
        <v>176</v>
      </c>
      <c r="G46" s="14">
        <v>0</v>
      </c>
      <c r="H46" s="45">
        <f t="shared" si="0"/>
        <v>28</v>
      </c>
      <c r="I46" s="15" t="s">
        <v>187</v>
      </c>
    </row>
    <row r="47" spans="1:9" x14ac:dyDescent="0.2">
      <c r="A47" s="15">
        <v>38</v>
      </c>
      <c r="B47" s="15" t="s">
        <v>245</v>
      </c>
      <c r="C47" s="15" t="s">
        <v>190</v>
      </c>
      <c r="D47" s="15" t="s">
        <v>189</v>
      </c>
      <c r="E47" s="15" t="s">
        <v>25</v>
      </c>
      <c r="F47" s="15" t="s">
        <v>191</v>
      </c>
      <c r="G47" s="14">
        <v>0</v>
      </c>
      <c r="H47" s="45">
        <f t="shared" si="0"/>
        <v>24</v>
      </c>
      <c r="I47" s="15" t="s">
        <v>192</v>
      </c>
    </row>
    <row r="48" spans="1:9" x14ac:dyDescent="0.2">
      <c r="A48" s="15">
        <v>39</v>
      </c>
      <c r="B48" s="15" t="s">
        <v>246</v>
      </c>
      <c r="C48" s="15" t="s">
        <v>194</v>
      </c>
      <c r="D48" s="15" t="s">
        <v>193</v>
      </c>
      <c r="E48" s="15" t="s">
        <v>195</v>
      </c>
      <c r="F48" s="15" t="s">
        <v>191</v>
      </c>
      <c r="G48" s="14">
        <v>1</v>
      </c>
      <c r="H48" s="45">
        <f t="shared" si="0"/>
        <v>24</v>
      </c>
      <c r="I48" s="15" t="s">
        <v>206</v>
      </c>
    </row>
  </sheetData>
  <sortState ref="A10:K48">
    <sortCondition ref="B10:B4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topLeftCell="A25" workbookViewId="0">
      <selection activeCell="K4" sqref="K4:L42"/>
    </sheetView>
  </sheetViews>
  <sheetFormatPr defaultRowHeight="12.75" x14ac:dyDescent="0.2"/>
  <cols>
    <col min="3" max="3" width="21.85546875" customWidth="1"/>
    <col min="5" max="5" width="15.140625" customWidth="1"/>
    <col min="12" max="12" width="17.5703125" customWidth="1"/>
  </cols>
  <sheetData>
    <row r="1" spans="1:12" ht="18" x14ac:dyDescent="0.25">
      <c r="A1" s="20"/>
      <c r="B1" s="21" t="s">
        <v>26</v>
      </c>
      <c r="C1" s="22"/>
      <c r="D1" s="20"/>
      <c r="E1" s="20"/>
      <c r="F1" s="23" t="s">
        <v>27</v>
      </c>
      <c r="G1" s="20"/>
      <c r="H1" s="24"/>
      <c r="I1" s="24"/>
      <c r="J1" s="24"/>
      <c r="K1" s="24"/>
      <c r="L1" s="24"/>
    </row>
    <row r="2" spans="1:12" ht="15" x14ac:dyDescent="0.25">
      <c r="A2" s="25"/>
      <c r="B2" s="26" t="s">
        <v>28</v>
      </c>
      <c r="C2" s="27"/>
      <c r="D2" s="25"/>
      <c r="E2" s="25"/>
      <c r="F2" s="26" t="s">
        <v>29</v>
      </c>
      <c r="G2" s="25"/>
      <c r="H2" s="28"/>
      <c r="I2" s="28"/>
      <c r="J2" s="28"/>
      <c r="K2" s="28"/>
      <c r="L2" s="28"/>
    </row>
    <row r="3" spans="1:12" ht="25.5" x14ac:dyDescent="0.2">
      <c r="A3" s="29" t="s">
        <v>30</v>
      </c>
      <c r="B3" s="29" t="s">
        <v>31</v>
      </c>
      <c r="C3" s="29" t="s">
        <v>32</v>
      </c>
      <c r="D3" s="29" t="s">
        <v>33</v>
      </c>
      <c r="E3" s="29" t="s">
        <v>0</v>
      </c>
      <c r="F3" s="29" t="s">
        <v>18</v>
      </c>
      <c r="G3" s="29" t="s">
        <v>34</v>
      </c>
      <c r="H3" s="29" t="s">
        <v>35</v>
      </c>
      <c r="I3" s="30" t="s">
        <v>36</v>
      </c>
      <c r="J3" s="29" t="s">
        <v>37</v>
      </c>
      <c r="K3" s="29" t="s">
        <v>38</v>
      </c>
      <c r="L3" s="29" t="s">
        <v>39</v>
      </c>
    </row>
    <row r="4" spans="1:12" x14ac:dyDescent="0.2">
      <c r="A4" s="31" t="s">
        <v>40</v>
      </c>
      <c r="B4" s="31" t="s">
        <v>41</v>
      </c>
      <c r="C4" s="31" t="s">
        <v>42</v>
      </c>
      <c r="D4" s="31" t="s">
        <v>43</v>
      </c>
      <c r="E4" s="32" t="s">
        <v>44</v>
      </c>
      <c r="F4" s="31" t="s">
        <v>45</v>
      </c>
      <c r="G4" s="31" t="s">
        <v>46</v>
      </c>
      <c r="H4" s="33">
        <v>2</v>
      </c>
      <c r="I4" s="33">
        <v>2</v>
      </c>
      <c r="J4" s="34">
        <f>H4*I4</f>
        <v>4</v>
      </c>
      <c r="K4" s="33" t="s">
        <v>47</v>
      </c>
      <c r="L4" s="33"/>
    </row>
    <row r="5" spans="1:12" x14ac:dyDescent="0.2">
      <c r="A5" s="31" t="s">
        <v>40</v>
      </c>
      <c r="B5" s="31" t="s">
        <v>41</v>
      </c>
      <c r="C5" s="31" t="s">
        <v>42</v>
      </c>
      <c r="D5" s="31" t="s">
        <v>43</v>
      </c>
      <c r="E5" s="35">
        <v>5330001715074</v>
      </c>
      <c r="F5" s="31" t="s">
        <v>48</v>
      </c>
      <c r="G5" s="31" t="s">
        <v>49</v>
      </c>
      <c r="H5" s="33">
        <v>2</v>
      </c>
      <c r="I5" s="33">
        <v>2</v>
      </c>
      <c r="J5" s="34">
        <f t="shared" ref="J5:J42" si="0">H5*I5</f>
        <v>4</v>
      </c>
      <c r="K5" s="33" t="s">
        <v>50</v>
      </c>
      <c r="L5" s="33" t="s">
        <v>51</v>
      </c>
    </row>
    <row r="6" spans="1:12" x14ac:dyDescent="0.2">
      <c r="A6" s="31" t="s">
        <v>52</v>
      </c>
      <c r="B6" s="31" t="s">
        <v>41</v>
      </c>
      <c r="C6" s="31" t="s">
        <v>42</v>
      </c>
      <c r="D6" s="31" t="s">
        <v>43</v>
      </c>
      <c r="E6" s="35">
        <v>5331010535747</v>
      </c>
      <c r="F6" s="31" t="s">
        <v>53</v>
      </c>
      <c r="G6" s="31" t="s">
        <v>24</v>
      </c>
      <c r="H6" s="33" t="s">
        <v>54</v>
      </c>
      <c r="I6" s="33">
        <v>2</v>
      </c>
      <c r="J6" s="34">
        <f t="shared" si="0"/>
        <v>2</v>
      </c>
      <c r="K6" s="33" t="s">
        <v>55</v>
      </c>
      <c r="L6" s="33"/>
    </row>
    <row r="7" spans="1:12" x14ac:dyDescent="0.2">
      <c r="A7" s="31" t="s">
        <v>52</v>
      </c>
      <c r="B7" s="31" t="s">
        <v>41</v>
      </c>
      <c r="C7" s="31" t="s">
        <v>42</v>
      </c>
      <c r="D7" s="31" t="s">
        <v>43</v>
      </c>
      <c r="E7" s="32" t="s">
        <v>56</v>
      </c>
      <c r="F7" s="31" t="s">
        <v>57</v>
      </c>
      <c r="G7" s="31" t="s">
        <v>24</v>
      </c>
      <c r="H7" s="33" t="s">
        <v>54</v>
      </c>
      <c r="I7" s="33">
        <v>2</v>
      </c>
      <c r="J7" s="34">
        <f t="shared" si="0"/>
        <v>2</v>
      </c>
      <c r="K7" s="33" t="s">
        <v>58</v>
      </c>
      <c r="L7" s="33"/>
    </row>
    <row r="8" spans="1:12" ht="13.5" thickBot="1" x14ac:dyDescent="0.25">
      <c r="A8" s="31" t="s">
        <v>52</v>
      </c>
      <c r="B8" s="31" t="s">
        <v>41</v>
      </c>
      <c r="C8" s="31" t="s">
        <v>42</v>
      </c>
      <c r="D8" s="31" t="s">
        <v>43</v>
      </c>
      <c r="E8" s="32" t="s">
        <v>59</v>
      </c>
      <c r="F8" s="31" t="s">
        <v>60</v>
      </c>
      <c r="G8" s="31" t="s">
        <v>25</v>
      </c>
      <c r="H8" s="33">
        <v>5</v>
      </c>
      <c r="I8" s="33">
        <v>2</v>
      </c>
      <c r="J8" s="34">
        <f t="shared" si="0"/>
        <v>10</v>
      </c>
      <c r="K8" s="33" t="s">
        <v>61</v>
      </c>
      <c r="L8" s="33"/>
    </row>
    <row r="9" spans="1:12" ht="18.75" x14ac:dyDescent="0.2">
      <c r="A9" s="31" t="s">
        <v>52</v>
      </c>
      <c r="B9" s="31" t="s">
        <v>41</v>
      </c>
      <c r="C9" s="31" t="s">
        <v>42</v>
      </c>
      <c r="D9" s="31" t="s">
        <v>43</v>
      </c>
      <c r="E9" s="35">
        <v>5310013529593</v>
      </c>
      <c r="F9" s="31" t="s">
        <v>62</v>
      </c>
      <c r="G9" s="31" t="s">
        <v>63</v>
      </c>
      <c r="H9" s="33">
        <v>14</v>
      </c>
      <c r="I9" s="33">
        <v>2</v>
      </c>
      <c r="J9" s="34">
        <f t="shared" si="0"/>
        <v>28</v>
      </c>
      <c r="K9" s="33" t="s">
        <v>64</v>
      </c>
      <c r="L9" s="36" t="s">
        <v>65</v>
      </c>
    </row>
    <row r="10" spans="1:12" x14ac:dyDescent="0.2">
      <c r="A10" s="31" t="s">
        <v>52</v>
      </c>
      <c r="B10" s="31" t="s">
        <v>41</v>
      </c>
      <c r="C10" s="31" t="s">
        <v>42</v>
      </c>
      <c r="D10" s="31" t="s">
        <v>43</v>
      </c>
      <c r="E10" s="32" t="s">
        <v>66</v>
      </c>
      <c r="F10" s="31" t="s">
        <v>67</v>
      </c>
      <c r="G10" s="31" t="s">
        <v>24</v>
      </c>
      <c r="H10" s="33">
        <v>8</v>
      </c>
      <c r="I10" s="33">
        <v>2</v>
      </c>
      <c r="J10" s="34">
        <f t="shared" si="0"/>
        <v>16</v>
      </c>
      <c r="K10" s="37" t="s">
        <v>68</v>
      </c>
      <c r="L10" s="38"/>
    </row>
    <row r="11" spans="1:12" x14ac:dyDescent="0.2">
      <c r="A11" s="31" t="s">
        <v>52</v>
      </c>
      <c r="B11" s="31" t="s">
        <v>41</v>
      </c>
      <c r="C11" s="31" t="s">
        <v>42</v>
      </c>
      <c r="D11" s="39" t="s">
        <v>43</v>
      </c>
      <c r="E11" s="40" t="s">
        <v>69</v>
      </c>
      <c r="F11" s="39" t="s">
        <v>70</v>
      </c>
      <c r="G11" s="31" t="s">
        <v>71</v>
      </c>
      <c r="H11" s="33" t="s">
        <v>54</v>
      </c>
      <c r="I11" s="33">
        <v>2</v>
      </c>
      <c r="J11" s="34">
        <f t="shared" si="0"/>
        <v>2</v>
      </c>
      <c r="K11" s="37" t="s">
        <v>72</v>
      </c>
      <c r="L11" s="38"/>
    </row>
    <row r="12" spans="1:12" x14ac:dyDescent="0.2">
      <c r="A12" s="31" t="s">
        <v>52</v>
      </c>
      <c r="B12" s="31" t="s">
        <v>41</v>
      </c>
      <c r="C12" s="31" t="s">
        <v>42</v>
      </c>
      <c r="D12" s="31" t="s">
        <v>43</v>
      </c>
      <c r="E12" s="32" t="s">
        <v>73</v>
      </c>
      <c r="F12" s="31" t="s">
        <v>74</v>
      </c>
      <c r="G12" s="31" t="s">
        <v>24</v>
      </c>
      <c r="H12" s="33" t="s">
        <v>54</v>
      </c>
      <c r="I12" s="33">
        <v>2</v>
      </c>
      <c r="J12" s="34">
        <f t="shared" si="0"/>
        <v>2</v>
      </c>
      <c r="K12" s="37" t="s">
        <v>75</v>
      </c>
      <c r="L12" s="38"/>
    </row>
    <row r="13" spans="1:12" x14ac:dyDescent="0.2">
      <c r="A13" s="31" t="s">
        <v>52</v>
      </c>
      <c r="B13" s="31" t="s">
        <v>41</v>
      </c>
      <c r="C13" s="31" t="s">
        <v>42</v>
      </c>
      <c r="D13" s="39" t="s">
        <v>43</v>
      </c>
      <c r="E13" s="40" t="s">
        <v>76</v>
      </c>
      <c r="F13" s="39" t="s">
        <v>77</v>
      </c>
      <c r="G13" s="31" t="s">
        <v>78</v>
      </c>
      <c r="H13" s="33" t="s">
        <v>79</v>
      </c>
      <c r="I13" s="33">
        <v>2</v>
      </c>
      <c r="J13" s="34">
        <f t="shared" si="0"/>
        <v>4</v>
      </c>
      <c r="K13" s="33" t="s">
        <v>80</v>
      </c>
      <c r="L13" s="41" t="s">
        <v>81</v>
      </c>
    </row>
    <row r="14" spans="1:12" x14ac:dyDescent="0.2">
      <c r="A14" s="31" t="s">
        <v>52</v>
      </c>
      <c r="B14" s="31" t="s">
        <v>41</v>
      </c>
      <c r="C14" s="31" t="s">
        <v>42</v>
      </c>
      <c r="D14" s="31" t="s">
        <v>43</v>
      </c>
      <c r="E14" s="35">
        <v>5331011877978</v>
      </c>
      <c r="F14" s="31" t="s">
        <v>82</v>
      </c>
      <c r="G14" s="31" t="s">
        <v>24</v>
      </c>
      <c r="H14" s="33" t="s">
        <v>54</v>
      </c>
      <c r="I14" s="33">
        <v>2</v>
      </c>
      <c r="J14" s="34">
        <f t="shared" si="0"/>
        <v>2</v>
      </c>
      <c r="K14" s="42" t="s">
        <v>83</v>
      </c>
      <c r="L14" s="33"/>
    </row>
    <row r="15" spans="1:12" x14ac:dyDescent="0.2">
      <c r="A15" s="31">
        <v>0.2</v>
      </c>
      <c r="B15" s="31" t="s">
        <v>41</v>
      </c>
      <c r="C15" s="31" t="s">
        <v>42</v>
      </c>
      <c r="D15" s="31" t="s">
        <v>43</v>
      </c>
      <c r="E15" s="35">
        <v>5331010144290</v>
      </c>
      <c r="F15" s="31" t="s">
        <v>84</v>
      </c>
      <c r="G15" s="31" t="s">
        <v>24</v>
      </c>
      <c r="H15" s="33" t="s">
        <v>54</v>
      </c>
      <c r="I15" s="33">
        <v>2</v>
      </c>
      <c r="J15" s="34">
        <f t="shared" si="0"/>
        <v>2</v>
      </c>
      <c r="K15" s="33" t="s">
        <v>85</v>
      </c>
      <c r="L15" s="33"/>
    </row>
    <row r="16" spans="1:12" x14ac:dyDescent="0.2">
      <c r="A16" s="31" t="s">
        <v>40</v>
      </c>
      <c r="B16" s="31" t="s">
        <v>41</v>
      </c>
      <c r="C16" s="31" t="s">
        <v>42</v>
      </c>
      <c r="D16" s="31" t="s">
        <v>43</v>
      </c>
      <c r="E16" s="35">
        <v>5340010541483</v>
      </c>
      <c r="F16" s="31">
        <v>110625</v>
      </c>
      <c r="G16" s="31" t="s">
        <v>86</v>
      </c>
      <c r="H16" s="33" t="s">
        <v>54</v>
      </c>
      <c r="I16" s="33">
        <v>2</v>
      </c>
      <c r="J16" s="34">
        <f t="shared" si="0"/>
        <v>2</v>
      </c>
      <c r="K16" s="33" t="s">
        <v>87</v>
      </c>
      <c r="L16" s="33"/>
    </row>
    <row r="17" spans="1:12" x14ac:dyDescent="0.2">
      <c r="A17" s="31" t="s">
        <v>40</v>
      </c>
      <c r="B17" s="31" t="s">
        <v>41</v>
      </c>
      <c r="C17" s="31" t="s">
        <v>42</v>
      </c>
      <c r="D17" s="31" t="s">
        <v>43</v>
      </c>
      <c r="E17" s="32" t="s">
        <v>88</v>
      </c>
      <c r="F17" s="31" t="s">
        <v>89</v>
      </c>
      <c r="G17" s="31" t="s">
        <v>90</v>
      </c>
      <c r="H17" s="33" t="s">
        <v>91</v>
      </c>
      <c r="I17" s="33">
        <v>2</v>
      </c>
      <c r="J17" s="34">
        <f t="shared" si="0"/>
        <v>16</v>
      </c>
      <c r="K17" s="33" t="s">
        <v>92</v>
      </c>
      <c r="L17" s="33"/>
    </row>
    <row r="18" spans="1:12" x14ac:dyDescent="0.2">
      <c r="A18" s="31" t="s">
        <v>52</v>
      </c>
      <c r="B18" s="31" t="s">
        <v>41</v>
      </c>
      <c r="C18" s="31" t="s">
        <v>42</v>
      </c>
      <c r="D18" s="31" t="s">
        <v>43</v>
      </c>
      <c r="E18" s="43">
        <v>5331013872248</v>
      </c>
      <c r="F18" s="31" t="s">
        <v>93</v>
      </c>
      <c r="G18" s="31" t="s">
        <v>24</v>
      </c>
      <c r="H18" s="33" t="s">
        <v>54</v>
      </c>
      <c r="I18" s="33">
        <v>2</v>
      </c>
      <c r="J18" s="34">
        <f t="shared" si="0"/>
        <v>2</v>
      </c>
      <c r="K18" s="33" t="s">
        <v>94</v>
      </c>
      <c r="L18" s="44" t="s">
        <v>65</v>
      </c>
    </row>
    <row r="19" spans="1:12" x14ac:dyDescent="0.2">
      <c r="A19" s="31" t="s">
        <v>40</v>
      </c>
      <c r="B19" s="31" t="s">
        <v>41</v>
      </c>
      <c r="C19" s="31" t="s">
        <v>42</v>
      </c>
      <c r="D19" s="31" t="s">
        <v>43</v>
      </c>
      <c r="E19" s="32" t="s">
        <v>95</v>
      </c>
      <c r="F19" s="31" t="s">
        <v>96</v>
      </c>
      <c r="G19" s="31" t="s">
        <v>97</v>
      </c>
      <c r="H19" s="33" t="s">
        <v>54</v>
      </c>
      <c r="I19" s="33">
        <v>2</v>
      </c>
      <c r="J19" s="34">
        <f t="shared" si="0"/>
        <v>2</v>
      </c>
      <c r="K19" s="33" t="s">
        <v>98</v>
      </c>
      <c r="L19" s="33"/>
    </row>
    <row r="20" spans="1:12" x14ac:dyDescent="0.2">
      <c r="A20" s="31" t="s">
        <v>52</v>
      </c>
      <c r="B20" s="31" t="s">
        <v>41</v>
      </c>
      <c r="C20" s="31" t="s">
        <v>42</v>
      </c>
      <c r="D20" s="31" t="s">
        <v>43</v>
      </c>
      <c r="E20" s="32" t="s">
        <v>99</v>
      </c>
      <c r="F20" s="31" t="s">
        <v>100</v>
      </c>
      <c r="G20" s="31" t="s">
        <v>101</v>
      </c>
      <c r="H20" s="33" t="s">
        <v>102</v>
      </c>
      <c r="I20" s="33">
        <v>2</v>
      </c>
      <c r="J20" s="34">
        <f t="shared" si="0"/>
        <v>18</v>
      </c>
      <c r="K20" s="33" t="s">
        <v>103</v>
      </c>
      <c r="L20" s="33" t="s">
        <v>104</v>
      </c>
    </row>
    <row r="21" spans="1:12" x14ac:dyDescent="0.2">
      <c r="A21" s="31" t="s">
        <v>52</v>
      </c>
      <c r="B21" s="31" t="s">
        <v>41</v>
      </c>
      <c r="C21" s="31" t="s">
        <v>42</v>
      </c>
      <c r="D21" s="31" t="s">
        <v>43</v>
      </c>
      <c r="E21" s="32" t="s">
        <v>105</v>
      </c>
      <c r="F21" s="31" t="s">
        <v>106</v>
      </c>
      <c r="G21" s="31" t="s">
        <v>63</v>
      </c>
      <c r="H21" s="33" t="s">
        <v>107</v>
      </c>
      <c r="I21" s="33">
        <v>2</v>
      </c>
      <c r="J21" s="34">
        <f t="shared" si="0"/>
        <v>8</v>
      </c>
      <c r="K21" s="33" t="s">
        <v>108</v>
      </c>
      <c r="L21" s="33" t="s">
        <v>104</v>
      </c>
    </row>
    <row r="22" spans="1:12" x14ac:dyDescent="0.2">
      <c r="A22" s="31" t="s">
        <v>52</v>
      </c>
      <c r="B22" s="31" t="s">
        <v>41</v>
      </c>
      <c r="C22" s="31" t="s">
        <v>42</v>
      </c>
      <c r="D22" s="31" t="s">
        <v>43</v>
      </c>
      <c r="E22" s="32" t="s">
        <v>109</v>
      </c>
      <c r="F22" s="31" t="s">
        <v>110</v>
      </c>
      <c r="G22" s="31" t="s">
        <v>111</v>
      </c>
      <c r="H22" s="33" t="s">
        <v>107</v>
      </c>
      <c r="I22" s="33">
        <v>2</v>
      </c>
      <c r="J22" s="34">
        <f t="shared" si="0"/>
        <v>8</v>
      </c>
      <c r="K22" s="33" t="s">
        <v>112</v>
      </c>
      <c r="L22" s="33"/>
    </row>
    <row r="23" spans="1:12" x14ac:dyDescent="0.2">
      <c r="A23" s="31" t="s">
        <v>113</v>
      </c>
      <c r="B23" s="31" t="s">
        <v>41</v>
      </c>
      <c r="C23" s="31" t="s">
        <v>42</v>
      </c>
      <c r="D23" s="31" t="s">
        <v>43</v>
      </c>
      <c r="E23" s="32" t="s">
        <v>114</v>
      </c>
      <c r="F23" s="31" t="s">
        <v>115</v>
      </c>
      <c r="G23" s="31" t="s">
        <v>116</v>
      </c>
      <c r="H23" s="33" t="s">
        <v>117</v>
      </c>
      <c r="I23" s="33">
        <v>2</v>
      </c>
      <c r="J23" s="34">
        <f t="shared" si="0"/>
        <v>10</v>
      </c>
      <c r="K23" s="33" t="s">
        <v>118</v>
      </c>
      <c r="L23" s="33"/>
    </row>
    <row r="24" spans="1:12" x14ac:dyDescent="0.2">
      <c r="A24" s="31" t="s">
        <v>40</v>
      </c>
      <c r="B24" s="31" t="s">
        <v>41</v>
      </c>
      <c r="C24" s="31" t="s">
        <v>42</v>
      </c>
      <c r="D24" s="31" t="s">
        <v>43</v>
      </c>
      <c r="E24" s="32" t="s">
        <v>119</v>
      </c>
      <c r="F24" s="31" t="s">
        <v>120</v>
      </c>
      <c r="G24" s="31" t="s">
        <v>121</v>
      </c>
      <c r="H24" s="33" t="s">
        <v>117</v>
      </c>
      <c r="I24" s="33">
        <v>2</v>
      </c>
      <c r="J24" s="34">
        <f t="shared" si="0"/>
        <v>10</v>
      </c>
      <c r="K24" s="33" t="s">
        <v>122</v>
      </c>
      <c r="L24" s="33" t="s">
        <v>104</v>
      </c>
    </row>
    <row r="25" spans="1:12" x14ac:dyDescent="0.2">
      <c r="A25" s="31" t="s">
        <v>40</v>
      </c>
      <c r="B25" s="31" t="s">
        <v>41</v>
      </c>
      <c r="C25" s="31" t="s">
        <v>42</v>
      </c>
      <c r="D25" s="31" t="s">
        <v>43</v>
      </c>
      <c r="E25" s="32" t="s">
        <v>123</v>
      </c>
      <c r="F25" s="31" t="s">
        <v>124</v>
      </c>
      <c r="G25" s="31" t="s">
        <v>24</v>
      </c>
      <c r="H25" s="33" t="s">
        <v>54</v>
      </c>
      <c r="I25" s="33">
        <v>2</v>
      </c>
      <c r="J25" s="34">
        <f t="shared" si="0"/>
        <v>2</v>
      </c>
      <c r="K25" s="33" t="s">
        <v>125</v>
      </c>
      <c r="L25" s="33"/>
    </row>
    <row r="26" spans="1:12" x14ac:dyDescent="0.2">
      <c r="A26" s="31" t="s">
        <v>40</v>
      </c>
      <c r="B26" s="31" t="s">
        <v>41</v>
      </c>
      <c r="C26" s="31" t="s">
        <v>42</v>
      </c>
      <c r="D26" s="31" t="s">
        <v>43</v>
      </c>
      <c r="E26" s="32" t="s">
        <v>126</v>
      </c>
      <c r="F26" s="31" t="s">
        <v>127</v>
      </c>
      <c r="G26" s="31" t="s">
        <v>24</v>
      </c>
      <c r="H26" s="33">
        <v>2</v>
      </c>
      <c r="I26" s="33">
        <v>2</v>
      </c>
      <c r="J26" s="34">
        <f t="shared" si="0"/>
        <v>4</v>
      </c>
      <c r="K26" s="33" t="s">
        <v>128</v>
      </c>
      <c r="L26" s="33"/>
    </row>
    <row r="27" spans="1:12" x14ac:dyDescent="0.2">
      <c r="A27" s="31" t="s">
        <v>40</v>
      </c>
      <c r="B27" s="31" t="s">
        <v>41</v>
      </c>
      <c r="C27" s="31" t="s">
        <v>42</v>
      </c>
      <c r="D27" s="39" t="s">
        <v>43</v>
      </c>
      <c r="E27" s="40" t="s">
        <v>129</v>
      </c>
      <c r="F27" s="39" t="s">
        <v>130</v>
      </c>
      <c r="G27" s="31" t="s">
        <v>131</v>
      </c>
      <c r="H27" s="33" t="s">
        <v>54</v>
      </c>
      <c r="I27" s="33">
        <v>2</v>
      </c>
      <c r="J27" s="34">
        <f t="shared" si="0"/>
        <v>2</v>
      </c>
      <c r="K27" s="33" t="s">
        <v>132</v>
      </c>
      <c r="L27" s="33" t="s">
        <v>81</v>
      </c>
    </row>
    <row r="28" spans="1:12" x14ac:dyDescent="0.2">
      <c r="A28" s="31" t="s">
        <v>40</v>
      </c>
      <c r="B28" s="31" t="s">
        <v>41</v>
      </c>
      <c r="C28" s="31" t="s">
        <v>42</v>
      </c>
      <c r="D28" s="39" t="s">
        <v>43</v>
      </c>
      <c r="E28" s="40" t="s">
        <v>133</v>
      </c>
      <c r="F28" s="39" t="s">
        <v>134</v>
      </c>
      <c r="G28" s="31" t="s">
        <v>135</v>
      </c>
      <c r="H28" s="33" t="s">
        <v>54</v>
      </c>
      <c r="I28" s="33">
        <v>2</v>
      </c>
      <c r="J28" s="34">
        <f t="shared" si="0"/>
        <v>2</v>
      </c>
      <c r="K28" s="33" t="s">
        <v>136</v>
      </c>
      <c r="L28" s="33" t="s">
        <v>81</v>
      </c>
    </row>
    <row r="29" spans="1:12" x14ac:dyDescent="0.2">
      <c r="A29" s="31" t="s">
        <v>40</v>
      </c>
      <c r="B29" s="31" t="s">
        <v>41</v>
      </c>
      <c r="C29" s="31" t="s">
        <v>42</v>
      </c>
      <c r="D29" s="31" t="s">
        <v>43</v>
      </c>
      <c r="E29" s="32" t="s">
        <v>137</v>
      </c>
      <c r="F29" s="31" t="s">
        <v>138</v>
      </c>
      <c r="G29" s="31" t="s">
        <v>135</v>
      </c>
      <c r="H29" s="33" t="s">
        <v>54</v>
      </c>
      <c r="I29" s="33">
        <v>2</v>
      </c>
      <c r="J29" s="34">
        <f t="shared" si="0"/>
        <v>2</v>
      </c>
      <c r="K29" s="33" t="s">
        <v>139</v>
      </c>
      <c r="L29" s="33"/>
    </row>
    <row r="30" spans="1:12" x14ac:dyDescent="0.2">
      <c r="A30" s="31" t="s">
        <v>113</v>
      </c>
      <c r="B30" s="31" t="s">
        <v>41</v>
      </c>
      <c r="C30" s="31" t="s">
        <v>42</v>
      </c>
      <c r="D30" s="31" t="s">
        <v>43</v>
      </c>
      <c r="E30" s="32" t="s">
        <v>140</v>
      </c>
      <c r="F30" s="31" t="s">
        <v>141</v>
      </c>
      <c r="G30" s="31" t="s">
        <v>142</v>
      </c>
      <c r="H30" s="33" t="s">
        <v>107</v>
      </c>
      <c r="I30" s="33">
        <v>2</v>
      </c>
      <c r="J30" s="34">
        <f t="shared" si="0"/>
        <v>8</v>
      </c>
      <c r="K30" s="33" t="s">
        <v>143</v>
      </c>
      <c r="L30" s="33" t="s">
        <v>144</v>
      </c>
    </row>
    <row r="31" spans="1:12" x14ac:dyDescent="0.2">
      <c r="A31" s="31" t="s">
        <v>113</v>
      </c>
      <c r="B31" s="31" t="s">
        <v>41</v>
      </c>
      <c r="C31" s="31" t="s">
        <v>42</v>
      </c>
      <c r="D31" s="31" t="s">
        <v>43</v>
      </c>
      <c r="E31" s="32" t="s">
        <v>145</v>
      </c>
      <c r="F31" s="31" t="s">
        <v>146</v>
      </c>
      <c r="G31" s="31" t="s">
        <v>116</v>
      </c>
      <c r="H31" s="33" t="s">
        <v>117</v>
      </c>
      <c r="I31" s="33">
        <v>2</v>
      </c>
      <c r="J31" s="34">
        <f t="shared" si="0"/>
        <v>10</v>
      </c>
      <c r="K31" s="33" t="s">
        <v>147</v>
      </c>
      <c r="L31" s="33"/>
    </row>
    <row r="32" spans="1:12" x14ac:dyDescent="0.2">
      <c r="A32" s="31" t="s">
        <v>113</v>
      </c>
      <c r="B32" s="31" t="s">
        <v>41</v>
      </c>
      <c r="C32" s="31" t="s">
        <v>42</v>
      </c>
      <c r="D32" s="31" t="s">
        <v>43</v>
      </c>
      <c r="E32" s="32" t="s">
        <v>148</v>
      </c>
      <c r="F32" s="31" t="s">
        <v>149</v>
      </c>
      <c r="G32" s="31" t="s">
        <v>150</v>
      </c>
      <c r="H32" s="33" t="s">
        <v>54</v>
      </c>
      <c r="I32" s="33">
        <v>2</v>
      </c>
      <c r="J32" s="34">
        <f t="shared" si="0"/>
        <v>2</v>
      </c>
      <c r="K32" s="33" t="s">
        <v>151</v>
      </c>
      <c r="L32" s="33" t="s">
        <v>152</v>
      </c>
    </row>
    <row r="33" spans="1:12" x14ac:dyDescent="0.2">
      <c r="A33" s="31" t="s">
        <v>40</v>
      </c>
      <c r="B33" s="31" t="s">
        <v>41</v>
      </c>
      <c r="C33" s="31" t="s">
        <v>42</v>
      </c>
      <c r="D33" s="31" t="s">
        <v>43</v>
      </c>
      <c r="E33" s="32" t="s">
        <v>153</v>
      </c>
      <c r="F33" s="31" t="s">
        <v>154</v>
      </c>
      <c r="G33" s="31" t="s">
        <v>155</v>
      </c>
      <c r="H33" s="33" t="s">
        <v>54</v>
      </c>
      <c r="I33" s="33">
        <v>2</v>
      </c>
      <c r="J33" s="34">
        <f t="shared" si="0"/>
        <v>2</v>
      </c>
      <c r="K33" s="33" t="s">
        <v>156</v>
      </c>
      <c r="L33" s="33"/>
    </row>
    <row r="34" spans="1:12" x14ac:dyDescent="0.2">
      <c r="A34" s="31" t="s">
        <v>40</v>
      </c>
      <c r="B34" s="31" t="s">
        <v>41</v>
      </c>
      <c r="C34" s="31" t="s">
        <v>42</v>
      </c>
      <c r="D34" s="31" t="s">
        <v>43</v>
      </c>
      <c r="E34" s="32" t="s">
        <v>157</v>
      </c>
      <c r="F34" s="31" t="s">
        <v>158</v>
      </c>
      <c r="G34" s="31" t="s">
        <v>159</v>
      </c>
      <c r="H34" s="33" t="s">
        <v>160</v>
      </c>
      <c r="I34" s="33">
        <v>2</v>
      </c>
      <c r="J34" s="34">
        <f t="shared" si="0"/>
        <v>6</v>
      </c>
      <c r="K34" s="33" t="s">
        <v>161</v>
      </c>
      <c r="L34" s="33"/>
    </row>
    <row r="35" spans="1:12" x14ac:dyDescent="0.2">
      <c r="A35" s="31" t="s">
        <v>52</v>
      </c>
      <c r="B35" s="31" t="s">
        <v>41</v>
      </c>
      <c r="C35" s="31" t="s">
        <v>42</v>
      </c>
      <c r="D35" s="31" t="s">
        <v>43</v>
      </c>
      <c r="E35" s="32" t="s">
        <v>162</v>
      </c>
      <c r="F35" s="31" t="s">
        <v>163</v>
      </c>
      <c r="G35" s="31" t="s">
        <v>164</v>
      </c>
      <c r="H35" s="33" t="s">
        <v>54</v>
      </c>
      <c r="I35" s="33">
        <v>2</v>
      </c>
      <c r="J35" s="34">
        <f t="shared" si="0"/>
        <v>2</v>
      </c>
      <c r="K35" s="33" t="s">
        <v>165</v>
      </c>
      <c r="L35" s="33"/>
    </row>
    <row r="36" spans="1:12" x14ac:dyDescent="0.2">
      <c r="A36" s="31" t="s">
        <v>52</v>
      </c>
      <c r="B36" s="31" t="s">
        <v>41</v>
      </c>
      <c r="C36" s="31" t="s">
        <v>42</v>
      </c>
      <c r="D36" s="31" t="s">
        <v>43</v>
      </c>
      <c r="E36" s="32" t="s">
        <v>166</v>
      </c>
      <c r="F36" s="31" t="s">
        <v>167</v>
      </c>
      <c r="G36" s="31" t="s">
        <v>24</v>
      </c>
      <c r="H36" s="33" t="s">
        <v>54</v>
      </c>
      <c r="I36" s="33">
        <v>2</v>
      </c>
      <c r="J36" s="34">
        <f t="shared" si="0"/>
        <v>2</v>
      </c>
      <c r="K36" s="33" t="s">
        <v>168</v>
      </c>
      <c r="L36" s="33"/>
    </row>
    <row r="37" spans="1:12" x14ac:dyDescent="0.2">
      <c r="A37" s="31" t="s">
        <v>40</v>
      </c>
      <c r="B37" s="31" t="s">
        <v>41</v>
      </c>
      <c r="C37" s="31" t="s">
        <v>42</v>
      </c>
      <c r="D37" s="31" t="s">
        <v>43</v>
      </c>
      <c r="E37" s="32" t="s">
        <v>169</v>
      </c>
      <c r="F37" s="31" t="s">
        <v>170</v>
      </c>
      <c r="G37" s="31" t="s">
        <v>171</v>
      </c>
      <c r="H37" s="33" t="s">
        <v>54</v>
      </c>
      <c r="I37" s="33">
        <v>2</v>
      </c>
      <c r="J37" s="34">
        <f t="shared" si="0"/>
        <v>2</v>
      </c>
      <c r="K37" s="33" t="s">
        <v>172</v>
      </c>
      <c r="L37" s="33"/>
    </row>
    <row r="38" spans="1:12" x14ac:dyDescent="0.2">
      <c r="A38" s="31" t="s">
        <v>40</v>
      </c>
      <c r="B38" s="31" t="s">
        <v>41</v>
      </c>
      <c r="C38" s="31" t="s">
        <v>42</v>
      </c>
      <c r="D38" s="39" t="s">
        <v>43</v>
      </c>
      <c r="E38" s="40" t="s">
        <v>173</v>
      </c>
      <c r="F38" s="39" t="s">
        <v>174</v>
      </c>
      <c r="G38" s="31" t="s">
        <v>175</v>
      </c>
      <c r="H38" s="33" t="s">
        <v>176</v>
      </c>
      <c r="I38" s="33">
        <v>2</v>
      </c>
      <c r="J38" s="34">
        <f t="shared" si="0"/>
        <v>28</v>
      </c>
      <c r="K38" s="33" t="s">
        <v>177</v>
      </c>
      <c r="L38" s="33" t="s">
        <v>178</v>
      </c>
    </row>
    <row r="39" spans="1:12" x14ac:dyDescent="0.2">
      <c r="A39" s="31" t="s">
        <v>40</v>
      </c>
      <c r="B39" s="31" t="s">
        <v>41</v>
      </c>
      <c r="C39" s="31" t="s">
        <v>42</v>
      </c>
      <c r="D39" s="39" t="s">
        <v>43</v>
      </c>
      <c r="E39" s="40" t="s">
        <v>179</v>
      </c>
      <c r="F39" s="39" t="s">
        <v>180</v>
      </c>
      <c r="G39" s="31" t="s">
        <v>181</v>
      </c>
      <c r="H39" s="33" t="s">
        <v>182</v>
      </c>
      <c r="I39" s="33">
        <v>2</v>
      </c>
      <c r="J39" s="34">
        <f t="shared" si="0"/>
        <v>56</v>
      </c>
      <c r="K39" s="33" t="s">
        <v>183</v>
      </c>
      <c r="L39" s="33" t="s">
        <v>81</v>
      </c>
    </row>
    <row r="40" spans="1:12" x14ac:dyDescent="0.2">
      <c r="A40" s="31" t="s">
        <v>40</v>
      </c>
      <c r="B40" s="31" t="s">
        <v>41</v>
      </c>
      <c r="C40" s="31" t="s">
        <v>42</v>
      </c>
      <c r="D40" s="31" t="s">
        <v>43</v>
      </c>
      <c r="E40" s="32" t="s">
        <v>184</v>
      </c>
      <c r="F40" s="31" t="s">
        <v>185</v>
      </c>
      <c r="G40" s="31" t="s">
        <v>186</v>
      </c>
      <c r="H40" s="33" t="s">
        <v>176</v>
      </c>
      <c r="I40" s="33">
        <v>2</v>
      </c>
      <c r="J40" s="34">
        <f t="shared" si="0"/>
        <v>28</v>
      </c>
      <c r="K40" s="33" t="s">
        <v>187</v>
      </c>
      <c r="L40" s="33" t="s">
        <v>188</v>
      </c>
    </row>
    <row r="41" spans="1:12" x14ac:dyDescent="0.2">
      <c r="A41" s="31" t="s">
        <v>40</v>
      </c>
      <c r="B41" s="31" t="s">
        <v>41</v>
      </c>
      <c r="C41" s="31" t="s">
        <v>42</v>
      </c>
      <c r="D41" s="31" t="s">
        <v>43</v>
      </c>
      <c r="E41" s="32" t="s">
        <v>189</v>
      </c>
      <c r="F41" s="31" t="s">
        <v>190</v>
      </c>
      <c r="G41" s="31" t="s">
        <v>25</v>
      </c>
      <c r="H41" s="33" t="s">
        <v>191</v>
      </c>
      <c r="I41" s="33">
        <v>2</v>
      </c>
      <c r="J41" s="34">
        <f t="shared" si="0"/>
        <v>24</v>
      </c>
      <c r="K41" s="33" t="s">
        <v>192</v>
      </c>
      <c r="L41" s="33"/>
    </row>
    <row r="42" spans="1:12" x14ac:dyDescent="0.2">
      <c r="A42" s="31" t="s">
        <v>40</v>
      </c>
      <c r="B42" s="31" t="s">
        <v>41</v>
      </c>
      <c r="C42" s="31" t="s">
        <v>42</v>
      </c>
      <c r="D42" s="31" t="s">
        <v>43</v>
      </c>
      <c r="E42" s="32" t="s">
        <v>193</v>
      </c>
      <c r="F42" s="31" t="s">
        <v>194</v>
      </c>
      <c r="G42" s="31" t="s">
        <v>195</v>
      </c>
      <c r="H42" s="33" t="s">
        <v>191</v>
      </c>
      <c r="I42" s="33">
        <v>2</v>
      </c>
      <c r="J42" s="34">
        <f t="shared" si="0"/>
        <v>24</v>
      </c>
      <c r="K42" s="33" t="s">
        <v>196</v>
      </c>
      <c r="L42" s="33" t="s">
        <v>104</v>
      </c>
    </row>
    <row r="43" spans="1:12" x14ac:dyDescent="0.2">
      <c r="A43" s="31"/>
      <c r="B43" s="31"/>
      <c r="C43" s="31"/>
      <c r="D43" s="31"/>
      <c r="E43" s="31"/>
      <c r="F43" s="31"/>
      <c r="G43" s="31"/>
      <c r="H43" s="33"/>
      <c r="I43" s="33"/>
      <c r="J43" s="33"/>
      <c r="K43" s="33"/>
      <c r="L43" s="33"/>
    </row>
    <row r="44" spans="1:12" x14ac:dyDescent="0.2">
      <c r="A44" s="31"/>
      <c r="B44" s="31"/>
      <c r="C44" s="31"/>
      <c r="D44" s="31"/>
      <c r="E44" s="31"/>
      <c r="F44" s="31"/>
      <c r="G44" s="31"/>
      <c r="H44" s="33"/>
      <c r="I44" s="33"/>
      <c r="J44" s="33"/>
      <c r="K44" s="33"/>
      <c r="L44" s="33"/>
    </row>
    <row r="45" spans="1:12" x14ac:dyDescent="0.2">
      <c r="A45" s="31"/>
      <c r="B45" s="31"/>
      <c r="C45" s="31"/>
      <c r="D45" s="31"/>
      <c r="E45" s="31"/>
      <c r="F45" s="31"/>
      <c r="G45" s="31"/>
      <c r="H45" s="33"/>
      <c r="I45" s="33"/>
      <c r="J45" s="33"/>
      <c r="K45" s="33"/>
      <c r="L45" s="33"/>
    </row>
    <row r="46" spans="1:12" x14ac:dyDescent="0.2">
      <c r="A46" s="31"/>
      <c r="B46" s="31"/>
      <c r="C46" s="31"/>
      <c r="D46" s="31"/>
      <c r="E46" s="31"/>
      <c r="F46" s="31"/>
      <c r="G46" s="31"/>
      <c r="H46" s="33"/>
      <c r="I46" s="33"/>
      <c r="J46" s="33"/>
      <c r="K46" s="33"/>
      <c r="L46" s="33"/>
    </row>
    <row r="47" spans="1:12" x14ac:dyDescent="0.2">
      <c r="A47" s="31"/>
      <c r="B47" s="31"/>
      <c r="C47" s="31"/>
      <c r="D47" s="31"/>
      <c r="E47" s="31"/>
      <c r="F47" s="31"/>
      <c r="G47" s="31"/>
      <c r="H47" s="33"/>
      <c r="I47" s="33"/>
      <c r="J47" s="33"/>
      <c r="K47" s="33"/>
      <c r="L47" s="33"/>
    </row>
    <row r="48" spans="1:12" x14ac:dyDescent="0.2">
      <c r="A48" s="31"/>
      <c r="B48" s="31"/>
      <c r="C48" s="31"/>
      <c r="D48" s="31"/>
      <c r="E48" s="31"/>
      <c r="F48" s="31"/>
      <c r="G48" s="31"/>
      <c r="H48" s="33"/>
      <c r="I48" s="33"/>
      <c r="J48" s="33"/>
      <c r="K48" s="33"/>
      <c r="L48" s="33"/>
    </row>
    <row r="49" spans="1:12" x14ac:dyDescent="0.2">
      <c r="A49" s="31"/>
      <c r="B49" s="31"/>
      <c r="C49" s="31"/>
      <c r="D49" s="31"/>
      <c r="E49" s="31"/>
      <c r="F49" s="31"/>
      <c r="G49" s="31"/>
      <c r="H49" s="33"/>
      <c r="I49" s="33"/>
      <c r="J49" s="33"/>
      <c r="K49" s="33"/>
      <c r="L49" s="33"/>
    </row>
    <row r="50" spans="1:12" x14ac:dyDescent="0.2">
      <c r="A50" s="31"/>
      <c r="B50" s="31"/>
      <c r="C50" s="31"/>
      <c r="D50" s="31"/>
      <c r="E50" s="31"/>
      <c r="F50" s="31"/>
      <c r="G50" s="31"/>
      <c r="H50" s="33"/>
      <c r="I50" s="33"/>
      <c r="J50" s="33"/>
      <c r="K50" s="33"/>
      <c r="L50" s="33"/>
    </row>
    <row r="51" spans="1:12" x14ac:dyDescent="0.2">
      <c r="A51" s="31"/>
      <c r="B51" s="31"/>
      <c r="C51" s="31"/>
      <c r="D51" s="31"/>
      <c r="E51" s="31"/>
      <c r="F51" s="31"/>
      <c r="G51" s="31"/>
      <c r="H51" s="33"/>
      <c r="I51" s="33"/>
      <c r="J51" s="33"/>
      <c r="K51" s="33"/>
      <c r="L51" s="33"/>
    </row>
    <row r="52" spans="1:12" x14ac:dyDescent="0.2">
      <c r="A52" s="31"/>
      <c r="B52" s="31"/>
      <c r="C52" s="31"/>
      <c r="D52" s="31"/>
      <c r="E52" s="31"/>
      <c r="F52" s="31"/>
      <c r="G52" s="31"/>
      <c r="H52" s="33"/>
      <c r="I52" s="33"/>
      <c r="J52" s="33"/>
      <c r="K52" s="33"/>
      <c r="L52" s="33"/>
    </row>
    <row r="53" spans="1:12" x14ac:dyDescent="0.2">
      <c r="A53" s="31"/>
      <c r="B53" s="31"/>
      <c r="C53" s="31"/>
      <c r="D53" s="31"/>
      <c r="E53" s="31"/>
      <c r="F53" s="31"/>
      <c r="G53" s="31"/>
      <c r="H53" s="33"/>
      <c r="I53" s="33"/>
      <c r="J53" s="33"/>
      <c r="K53" s="33"/>
      <c r="L53" s="33"/>
    </row>
    <row r="54" spans="1:12" x14ac:dyDescent="0.2">
      <c r="A54" s="31"/>
      <c r="B54" s="31"/>
      <c r="C54" s="31"/>
      <c r="D54" s="31"/>
      <c r="E54" s="31"/>
      <c r="F54" s="31"/>
      <c r="G54" s="31"/>
      <c r="H54" s="33"/>
      <c r="I54" s="33"/>
      <c r="J54" s="33"/>
      <c r="K54" s="33"/>
      <c r="L54" s="33"/>
    </row>
    <row r="55" spans="1:12" x14ac:dyDescent="0.2">
      <c r="A55" s="31"/>
      <c r="B55" s="31"/>
      <c r="C55" s="31"/>
      <c r="D55" s="31"/>
      <c r="E55" s="31"/>
      <c r="F55" s="31"/>
      <c r="G55" s="31"/>
      <c r="H55" s="33"/>
      <c r="I55" s="33"/>
      <c r="J55" s="33"/>
      <c r="K55" s="33"/>
      <c r="L55" s="33"/>
    </row>
    <row r="56" spans="1:12" x14ac:dyDescent="0.2">
      <c r="A56" s="31"/>
      <c r="B56" s="31"/>
      <c r="C56" s="31"/>
      <c r="D56" s="31"/>
      <c r="E56" s="31"/>
      <c r="F56" s="31"/>
      <c r="G56" s="31"/>
      <c r="H56" s="33"/>
      <c r="I56" s="33"/>
      <c r="J56" s="33"/>
      <c r="K56" s="33"/>
      <c r="L56" s="33"/>
    </row>
    <row r="57" spans="1:12" x14ac:dyDescent="0.2">
      <c r="A57" s="31"/>
      <c r="B57" s="31"/>
      <c r="C57" s="31"/>
      <c r="D57" s="31"/>
      <c r="E57" s="31"/>
      <c r="F57" s="31"/>
      <c r="G57" s="31"/>
      <c r="H57" s="33"/>
      <c r="I57" s="33"/>
      <c r="J57" s="33"/>
      <c r="K57" s="33"/>
      <c r="L57" s="33"/>
    </row>
    <row r="58" spans="1:12" x14ac:dyDescent="0.2">
      <c r="A58" s="31"/>
      <c r="B58" s="31"/>
      <c r="C58" s="31"/>
      <c r="D58" s="31"/>
      <c r="E58" s="31"/>
      <c r="F58" s="31"/>
      <c r="G58" s="31"/>
      <c r="H58" s="33"/>
      <c r="I58" s="33"/>
      <c r="J58" s="33"/>
      <c r="K58" s="33"/>
      <c r="L58" s="33"/>
    </row>
    <row r="59" spans="1:12" x14ac:dyDescent="0.2">
      <c r="A59" s="31"/>
      <c r="B59" s="31"/>
      <c r="C59" s="31"/>
      <c r="D59" s="31"/>
      <c r="E59" s="31"/>
      <c r="F59" s="31"/>
      <c r="G59" s="31"/>
      <c r="H59" s="33"/>
      <c r="I59" s="33"/>
      <c r="J59" s="33"/>
      <c r="K59" s="33"/>
      <c r="L59" s="33"/>
    </row>
    <row r="60" spans="1:12" x14ac:dyDescent="0.2">
      <c r="A60" s="31"/>
      <c r="B60" s="31"/>
      <c r="C60" s="31"/>
      <c r="D60" s="31"/>
      <c r="E60" s="31"/>
      <c r="F60" s="31"/>
      <c r="G60" s="31"/>
      <c r="H60" s="33"/>
      <c r="I60" s="33"/>
      <c r="J60" s="33"/>
      <c r="K60" s="33"/>
      <c r="L60" s="33"/>
    </row>
    <row r="61" spans="1:12" x14ac:dyDescent="0.2">
      <c r="A61" s="31"/>
      <c r="B61" s="31"/>
      <c r="C61" s="31"/>
      <c r="D61" s="31"/>
      <c r="E61" s="31"/>
      <c r="F61" s="31"/>
      <c r="G61" s="31"/>
      <c r="H61" s="33"/>
      <c r="I61" s="33"/>
      <c r="J61" s="33"/>
      <c r="K61" s="33"/>
      <c r="L61" s="33"/>
    </row>
    <row r="62" spans="1:12" x14ac:dyDescent="0.2">
      <c r="A62" s="31"/>
      <c r="B62" s="31"/>
      <c r="C62" s="31"/>
      <c r="D62" s="31"/>
      <c r="E62" s="31"/>
      <c r="F62" s="31"/>
      <c r="G62" s="31"/>
      <c r="H62" s="33"/>
      <c r="I62" s="33"/>
      <c r="J62" s="33"/>
      <c r="K62" s="33"/>
      <c r="L62" s="33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>
      <selection sqref="A1:I48"/>
    </sheetView>
  </sheetViews>
  <sheetFormatPr defaultRowHeight="12.75" x14ac:dyDescent="0.2"/>
  <cols>
    <col min="1" max="1" width="5.5703125" customWidth="1"/>
    <col min="2" max="2" width="7.28515625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4"/>
      <c r="B1" s="4"/>
      <c r="C1" s="48" t="s">
        <v>3</v>
      </c>
      <c r="D1" s="17" t="s">
        <v>199</v>
      </c>
      <c r="E1" s="6"/>
      <c r="F1" s="6"/>
      <c r="G1" s="7" t="s">
        <v>4</v>
      </c>
      <c r="H1" s="7"/>
      <c r="I1" s="11" t="s">
        <v>247</v>
      </c>
    </row>
    <row r="2" spans="1:9" x14ac:dyDescent="0.2">
      <c r="A2" s="4"/>
      <c r="B2" s="4"/>
      <c r="C2" s="48" t="s">
        <v>6</v>
      </c>
      <c r="D2" s="78" t="s">
        <v>200</v>
      </c>
      <c r="E2" s="79"/>
      <c r="F2" s="6"/>
      <c r="G2" s="7" t="s">
        <v>7</v>
      </c>
      <c r="H2" s="7"/>
      <c r="I2" s="49">
        <v>41402</v>
      </c>
    </row>
    <row r="3" spans="1:9" x14ac:dyDescent="0.2">
      <c r="A3" s="4"/>
      <c r="B3" s="4"/>
      <c r="C3" s="48" t="s">
        <v>8</v>
      </c>
      <c r="D3" s="18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48" t="s">
        <v>9</v>
      </c>
      <c r="D4" s="19" t="s">
        <v>22</v>
      </c>
      <c r="E4" s="48"/>
      <c r="F4" s="6"/>
      <c r="G4" s="6"/>
      <c r="H4" s="6"/>
      <c r="I4" s="6"/>
    </row>
    <row r="5" spans="1:9" x14ac:dyDescent="0.2">
      <c r="A5" s="4"/>
      <c r="B5" s="11" t="s">
        <v>17</v>
      </c>
      <c r="C5" s="48" t="s">
        <v>10</v>
      </c>
      <c r="D5" s="80" t="s">
        <v>248</v>
      </c>
      <c r="E5" s="81"/>
      <c r="F5" s="81"/>
      <c r="G5" s="6"/>
      <c r="H5" s="6"/>
      <c r="I5" s="6"/>
    </row>
    <row r="6" spans="1:9" x14ac:dyDescent="0.2">
      <c r="A6" s="4"/>
      <c r="B6" s="11" t="s">
        <v>23</v>
      </c>
      <c r="C6" s="48" t="s">
        <v>11</v>
      </c>
      <c r="D6" s="18">
        <v>312</v>
      </c>
      <c r="E6" s="11" t="s">
        <v>41</v>
      </c>
      <c r="F6" s="6"/>
      <c r="G6" s="6"/>
      <c r="H6" s="6"/>
      <c r="I6" s="6"/>
    </row>
    <row r="7" spans="1:9" x14ac:dyDescent="0.2">
      <c r="A7" s="4"/>
      <c r="B7" s="4"/>
      <c r="C7" s="48" t="s">
        <v>12</v>
      </c>
      <c r="D7" s="18">
        <v>26</v>
      </c>
      <c r="E7" s="6" t="s">
        <v>249</v>
      </c>
      <c r="F7" s="6"/>
      <c r="G7" s="6"/>
      <c r="H7" s="6"/>
      <c r="I7" s="6"/>
    </row>
    <row r="8" spans="1:9" x14ac:dyDescent="0.2">
      <c r="A8" s="4"/>
      <c r="B8" s="4"/>
      <c r="C8" s="48"/>
      <c r="D8" s="18"/>
      <c r="E8" s="6"/>
      <c r="F8" s="6"/>
      <c r="G8" s="6"/>
      <c r="H8" s="6"/>
      <c r="I8" s="6"/>
    </row>
    <row r="9" spans="1:9" x14ac:dyDescent="0.2">
      <c r="A9" s="52" t="s">
        <v>14</v>
      </c>
      <c r="B9" s="52" t="s">
        <v>16</v>
      </c>
      <c r="C9" s="52" t="s">
        <v>18</v>
      </c>
      <c r="D9" s="53" t="s">
        <v>0</v>
      </c>
      <c r="E9" s="52" t="s">
        <v>1</v>
      </c>
      <c r="F9" s="52" t="s">
        <v>2</v>
      </c>
      <c r="G9" s="52" t="s">
        <v>19</v>
      </c>
      <c r="H9" s="52" t="s">
        <v>20</v>
      </c>
      <c r="I9" s="52" t="s">
        <v>15</v>
      </c>
    </row>
    <row r="10" spans="1:9" x14ac:dyDescent="0.2">
      <c r="A10" s="15">
        <v>1</v>
      </c>
      <c r="B10" s="51" t="s">
        <v>221</v>
      </c>
      <c r="C10" s="15" t="s">
        <v>89</v>
      </c>
      <c r="D10" s="47">
        <v>3110002770380</v>
      </c>
      <c r="E10" s="15" t="s">
        <v>90</v>
      </c>
      <c r="F10" s="54">
        <v>8</v>
      </c>
      <c r="G10" s="14">
        <v>0</v>
      </c>
      <c r="H10" s="45">
        <f t="shared" ref="H10:H48" si="0">(F10*2)</f>
        <v>16</v>
      </c>
      <c r="I10" s="15" t="s">
        <v>92</v>
      </c>
    </row>
    <row r="11" spans="1:9" x14ac:dyDescent="0.2">
      <c r="A11" s="15">
        <v>2</v>
      </c>
      <c r="B11" s="50" t="s">
        <v>235</v>
      </c>
      <c r="C11" s="15" t="s">
        <v>146</v>
      </c>
      <c r="D11" s="47">
        <v>5325008007874</v>
      </c>
      <c r="E11" s="15" t="s">
        <v>116</v>
      </c>
      <c r="F11" s="54">
        <v>5</v>
      </c>
      <c r="G11" s="14">
        <v>0</v>
      </c>
      <c r="H11" s="45">
        <f t="shared" si="0"/>
        <v>10</v>
      </c>
      <c r="I11" s="15" t="s">
        <v>147</v>
      </c>
    </row>
    <row r="12" spans="1:9" x14ac:dyDescent="0.2">
      <c r="A12" s="15">
        <v>3</v>
      </c>
      <c r="B12" s="50" t="s">
        <v>224</v>
      </c>
      <c r="C12" s="15" t="s">
        <v>100</v>
      </c>
      <c r="D12" s="47">
        <v>5305000685276</v>
      </c>
      <c r="E12" s="15" t="s">
        <v>101</v>
      </c>
      <c r="F12" s="54">
        <v>9</v>
      </c>
      <c r="G12" s="14">
        <v>1</v>
      </c>
      <c r="H12" s="45">
        <f t="shared" si="0"/>
        <v>18</v>
      </c>
      <c r="I12" s="15" t="s">
        <v>250</v>
      </c>
    </row>
    <row r="13" spans="1:9" x14ac:dyDescent="0.2">
      <c r="A13" s="15">
        <v>4</v>
      </c>
      <c r="B13" s="50" t="s">
        <v>228</v>
      </c>
      <c r="C13" s="15" t="s">
        <v>120</v>
      </c>
      <c r="D13" s="47">
        <v>5305009591909</v>
      </c>
      <c r="E13" s="15" t="s">
        <v>121</v>
      </c>
      <c r="F13" s="54">
        <v>5</v>
      </c>
      <c r="G13" s="14">
        <v>1</v>
      </c>
      <c r="H13" s="45">
        <f t="shared" si="0"/>
        <v>10</v>
      </c>
      <c r="I13" s="15" t="s">
        <v>251</v>
      </c>
    </row>
    <row r="14" spans="1:9" x14ac:dyDescent="0.2">
      <c r="A14" s="15">
        <v>5</v>
      </c>
      <c r="B14" s="51" t="s">
        <v>208</v>
      </c>
      <c r="C14" s="15" t="s">
        <v>45</v>
      </c>
      <c r="D14" s="47">
        <v>5315008159366</v>
      </c>
      <c r="E14" s="15" t="s">
        <v>46</v>
      </c>
      <c r="F14" s="15">
        <v>2</v>
      </c>
      <c r="G14" s="14">
        <v>0</v>
      </c>
      <c r="H14" s="45">
        <f t="shared" si="0"/>
        <v>4</v>
      </c>
      <c r="I14" s="15" t="s">
        <v>47</v>
      </c>
    </row>
    <row r="15" spans="1:9" x14ac:dyDescent="0.2">
      <c r="A15" s="15">
        <v>6</v>
      </c>
      <c r="B15" s="51" t="s">
        <v>209</v>
      </c>
      <c r="C15" s="15" t="s">
        <v>48</v>
      </c>
      <c r="D15" s="47">
        <v>5330001715074</v>
      </c>
      <c r="E15" s="15" t="s">
        <v>49</v>
      </c>
      <c r="F15" s="15">
        <v>2</v>
      </c>
      <c r="G15" s="14">
        <v>1</v>
      </c>
      <c r="H15" s="45">
        <f t="shared" si="0"/>
        <v>4</v>
      </c>
      <c r="I15" s="15" t="s">
        <v>252</v>
      </c>
    </row>
    <row r="16" spans="1:9" x14ac:dyDescent="0.2">
      <c r="A16" s="15">
        <v>7</v>
      </c>
      <c r="B16" s="51" t="s">
        <v>210</v>
      </c>
      <c r="C16" s="15" t="s">
        <v>53</v>
      </c>
      <c r="D16" s="47">
        <v>5331010535747</v>
      </c>
      <c r="E16" s="15" t="s">
        <v>24</v>
      </c>
      <c r="F16" s="54">
        <v>1</v>
      </c>
      <c r="G16" s="14">
        <v>0</v>
      </c>
      <c r="H16" s="45">
        <f t="shared" si="0"/>
        <v>2</v>
      </c>
      <c r="I16" s="15" t="s">
        <v>55</v>
      </c>
    </row>
    <row r="17" spans="1:9" x14ac:dyDescent="0.2">
      <c r="A17" s="15">
        <v>8</v>
      </c>
      <c r="B17" s="51" t="s">
        <v>211</v>
      </c>
      <c r="C17" s="15" t="s">
        <v>57</v>
      </c>
      <c r="D17" s="47">
        <v>5331009888681</v>
      </c>
      <c r="E17" s="15" t="s">
        <v>24</v>
      </c>
      <c r="F17" s="54">
        <v>1</v>
      </c>
      <c r="G17" s="14">
        <v>0</v>
      </c>
      <c r="H17" s="45">
        <f t="shared" si="0"/>
        <v>2</v>
      </c>
      <c r="I17" s="15" t="s">
        <v>58</v>
      </c>
    </row>
    <row r="18" spans="1:9" x14ac:dyDescent="0.2">
      <c r="A18" s="15">
        <v>9</v>
      </c>
      <c r="B18" s="51" t="s">
        <v>212</v>
      </c>
      <c r="C18" s="15" t="s">
        <v>60</v>
      </c>
      <c r="D18" s="47">
        <v>5305005666413</v>
      </c>
      <c r="E18" s="15" t="s">
        <v>25</v>
      </c>
      <c r="F18" s="15">
        <v>5</v>
      </c>
      <c r="G18" s="14">
        <v>0</v>
      </c>
      <c r="H18" s="45">
        <f t="shared" si="0"/>
        <v>10</v>
      </c>
      <c r="I18" s="15" t="s">
        <v>61</v>
      </c>
    </row>
    <row r="19" spans="1:9" x14ac:dyDescent="0.2">
      <c r="A19" s="15">
        <v>10</v>
      </c>
      <c r="B19" s="51" t="s">
        <v>213</v>
      </c>
      <c r="C19" s="15" t="s">
        <v>62</v>
      </c>
      <c r="D19" s="47">
        <v>5310013529593</v>
      </c>
      <c r="E19" s="15" t="s">
        <v>63</v>
      </c>
      <c r="F19" s="15">
        <v>14</v>
      </c>
      <c r="G19" s="14">
        <v>1</v>
      </c>
      <c r="H19" s="45">
        <f t="shared" si="0"/>
        <v>28</v>
      </c>
      <c r="I19" s="15" t="s">
        <v>253</v>
      </c>
    </row>
    <row r="20" spans="1:9" x14ac:dyDescent="0.2">
      <c r="A20" s="15">
        <v>11</v>
      </c>
      <c r="B20" s="51" t="s">
        <v>214</v>
      </c>
      <c r="C20" s="15" t="s">
        <v>67</v>
      </c>
      <c r="D20" s="47">
        <v>5331008510242</v>
      </c>
      <c r="E20" s="15" t="s">
        <v>24</v>
      </c>
      <c r="F20" s="15">
        <v>8</v>
      </c>
      <c r="G20" s="14">
        <v>0</v>
      </c>
      <c r="H20" s="45">
        <f t="shared" si="0"/>
        <v>16</v>
      </c>
      <c r="I20" s="15" t="s">
        <v>68</v>
      </c>
    </row>
    <row r="21" spans="1:9" x14ac:dyDescent="0.2">
      <c r="A21" s="15">
        <v>12</v>
      </c>
      <c r="B21" s="51" t="s">
        <v>215</v>
      </c>
      <c r="C21" s="15" t="s">
        <v>70</v>
      </c>
      <c r="D21" s="47">
        <v>4820010577743</v>
      </c>
      <c r="E21" s="15" t="s">
        <v>71</v>
      </c>
      <c r="F21" s="54">
        <v>1</v>
      </c>
      <c r="G21" s="14">
        <v>0</v>
      </c>
      <c r="H21" s="45">
        <f t="shared" si="0"/>
        <v>2</v>
      </c>
      <c r="I21" s="15" t="s">
        <v>72</v>
      </c>
    </row>
    <row r="22" spans="1:9" x14ac:dyDescent="0.2">
      <c r="A22" s="15">
        <v>13</v>
      </c>
      <c r="B22" s="51" t="s">
        <v>216</v>
      </c>
      <c r="C22" s="15" t="s">
        <v>74</v>
      </c>
      <c r="D22" s="47">
        <v>5331013913436</v>
      </c>
      <c r="E22" s="15" t="s">
        <v>24</v>
      </c>
      <c r="F22" s="54">
        <v>1</v>
      </c>
      <c r="G22" s="14">
        <v>0</v>
      </c>
      <c r="H22" s="45">
        <f t="shared" si="0"/>
        <v>2</v>
      </c>
      <c r="I22" s="15" t="s">
        <v>75</v>
      </c>
    </row>
    <row r="23" spans="1:9" x14ac:dyDescent="0.2">
      <c r="A23" s="15">
        <v>14</v>
      </c>
      <c r="B23" s="51" t="s">
        <v>217</v>
      </c>
      <c r="C23" s="15" t="s">
        <v>77</v>
      </c>
      <c r="D23" s="47">
        <v>5365010546512</v>
      </c>
      <c r="E23" s="15" t="s">
        <v>78</v>
      </c>
      <c r="F23" s="54">
        <v>2</v>
      </c>
      <c r="G23" s="14">
        <v>0</v>
      </c>
      <c r="H23" s="45">
        <f t="shared" si="0"/>
        <v>4</v>
      </c>
      <c r="I23" s="15" t="s">
        <v>257</v>
      </c>
    </row>
    <row r="24" spans="1:9" x14ac:dyDescent="0.2">
      <c r="A24" s="15">
        <v>15</v>
      </c>
      <c r="B24" s="51" t="s">
        <v>218</v>
      </c>
      <c r="C24" s="15" t="s">
        <v>82</v>
      </c>
      <c r="D24" s="47">
        <v>5331011877978</v>
      </c>
      <c r="E24" s="15" t="s">
        <v>24</v>
      </c>
      <c r="F24" s="54">
        <v>1</v>
      </c>
      <c r="G24" s="14">
        <v>0</v>
      </c>
      <c r="H24" s="45">
        <f t="shared" si="0"/>
        <v>2</v>
      </c>
      <c r="I24" s="46" t="s">
        <v>258</v>
      </c>
    </row>
    <row r="25" spans="1:9" x14ac:dyDescent="0.2">
      <c r="A25" s="15">
        <v>16</v>
      </c>
      <c r="B25" s="51" t="s">
        <v>219</v>
      </c>
      <c r="C25" s="15" t="s">
        <v>84</v>
      </c>
      <c r="D25" s="47">
        <v>5331010144290</v>
      </c>
      <c r="E25" s="15" t="s">
        <v>24</v>
      </c>
      <c r="F25" s="54">
        <v>1</v>
      </c>
      <c r="G25" s="14">
        <v>0</v>
      </c>
      <c r="H25" s="45">
        <f t="shared" si="0"/>
        <v>2</v>
      </c>
      <c r="I25" s="15" t="s">
        <v>259</v>
      </c>
    </row>
    <row r="26" spans="1:9" x14ac:dyDescent="0.2">
      <c r="A26" s="15">
        <v>17</v>
      </c>
      <c r="B26" s="51" t="s">
        <v>220</v>
      </c>
      <c r="C26" s="15">
        <v>110625</v>
      </c>
      <c r="D26" s="47">
        <v>5340010541483</v>
      </c>
      <c r="E26" s="15" t="s">
        <v>86</v>
      </c>
      <c r="F26" s="54">
        <v>1</v>
      </c>
      <c r="G26" s="14">
        <v>0</v>
      </c>
      <c r="H26" s="45">
        <f t="shared" si="0"/>
        <v>2</v>
      </c>
      <c r="I26" s="15" t="s">
        <v>87</v>
      </c>
    </row>
    <row r="27" spans="1:9" x14ac:dyDescent="0.2">
      <c r="A27" s="15">
        <v>18</v>
      </c>
      <c r="B27" s="50" t="s">
        <v>222</v>
      </c>
      <c r="C27" s="15" t="s">
        <v>93</v>
      </c>
      <c r="D27" s="47">
        <v>5331013872248</v>
      </c>
      <c r="E27" s="15" t="s">
        <v>24</v>
      </c>
      <c r="F27" s="54">
        <v>1</v>
      </c>
      <c r="G27" s="14">
        <v>0</v>
      </c>
      <c r="H27" s="45">
        <f t="shared" si="0"/>
        <v>2</v>
      </c>
      <c r="I27" s="15" t="s">
        <v>94</v>
      </c>
    </row>
    <row r="28" spans="1:9" x14ac:dyDescent="0.2">
      <c r="A28" s="15">
        <v>19</v>
      </c>
      <c r="B28" s="50" t="s">
        <v>223</v>
      </c>
      <c r="C28" s="15" t="s">
        <v>96</v>
      </c>
      <c r="D28" s="47">
        <v>1650002224525</v>
      </c>
      <c r="E28" s="15" t="s">
        <v>97</v>
      </c>
      <c r="F28" s="54">
        <v>1</v>
      </c>
      <c r="G28" s="14">
        <v>0</v>
      </c>
      <c r="H28" s="45">
        <f t="shared" si="0"/>
        <v>2</v>
      </c>
      <c r="I28" s="15" t="s">
        <v>98</v>
      </c>
    </row>
    <row r="29" spans="1:9" x14ac:dyDescent="0.2">
      <c r="A29" s="15">
        <v>20</v>
      </c>
      <c r="B29" s="50" t="s">
        <v>225</v>
      </c>
      <c r="C29" s="15" t="s">
        <v>106</v>
      </c>
      <c r="D29" s="47">
        <v>5310005843782</v>
      </c>
      <c r="E29" s="15" t="s">
        <v>63</v>
      </c>
      <c r="F29" s="54">
        <v>4</v>
      </c>
      <c r="G29" s="14">
        <v>1</v>
      </c>
      <c r="H29" s="45">
        <f t="shared" si="0"/>
        <v>8</v>
      </c>
      <c r="I29" s="15" t="s">
        <v>254</v>
      </c>
    </row>
    <row r="30" spans="1:9" x14ac:dyDescent="0.2">
      <c r="A30" s="15">
        <v>21</v>
      </c>
      <c r="B30" s="50" t="s">
        <v>226</v>
      </c>
      <c r="C30" s="15" t="s">
        <v>110</v>
      </c>
      <c r="D30" s="47">
        <v>5310008783292</v>
      </c>
      <c r="E30" s="15" t="s">
        <v>111</v>
      </c>
      <c r="F30" s="54">
        <v>4</v>
      </c>
      <c r="G30" s="14">
        <v>0</v>
      </c>
      <c r="H30" s="45">
        <f t="shared" si="0"/>
        <v>8</v>
      </c>
      <c r="I30" s="15" t="s">
        <v>112</v>
      </c>
    </row>
    <row r="31" spans="1:9" x14ac:dyDescent="0.2">
      <c r="A31" s="15">
        <v>22</v>
      </c>
      <c r="B31" s="50" t="s">
        <v>227</v>
      </c>
      <c r="C31" s="15" t="s">
        <v>115</v>
      </c>
      <c r="D31" s="47">
        <v>5325006317894</v>
      </c>
      <c r="E31" s="15" t="s">
        <v>116</v>
      </c>
      <c r="F31" s="54">
        <v>5</v>
      </c>
      <c r="G31" s="14">
        <v>0</v>
      </c>
      <c r="H31" s="45">
        <f t="shared" si="0"/>
        <v>10</v>
      </c>
      <c r="I31" s="15" t="s">
        <v>118</v>
      </c>
    </row>
    <row r="32" spans="1:9" x14ac:dyDescent="0.2">
      <c r="A32" s="15">
        <v>23</v>
      </c>
      <c r="B32" s="50" t="s">
        <v>229</v>
      </c>
      <c r="C32" s="15" t="s">
        <v>124</v>
      </c>
      <c r="D32" s="47">
        <v>5331014736866</v>
      </c>
      <c r="E32" s="15" t="s">
        <v>24</v>
      </c>
      <c r="F32" s="54">
        <v>1</v>
      </c>
      <c r="G32" s="14">
        <v>0</v>
      </c>
      <c r="H32" s="45">
        <f t="shared" si="0"/>
        <v>2</v>
      </c>
      <c r="I32" s="15" t="s">
        <v>125</v>
      </c>
    </row>
    <row r="33" spans="1:9" x14ac:dyDescent="0.2">
      <c r="A33" s="15">
        <v>24</v>
      </c>
      <c r="B33" s="50" t="s">
        <v>230</v>
      </c>
      <c r="C33" s="15" t="s">
        <v>127</v>
      </c>
      <c r="D33" s="47">
        <v>5331010710090</v>
      </c>
      <c r="E33" s="15" t="s">
        <v>24</v>
      </c>
      <c r="F33" s="15">
        <v>2</v>
      </c>
      <c r="G33" s="14">
        <v>0</v>
      </c>
      <c r="H33" s="45">
        <f t="shared" si="0"/>
        <v>4</v>
      </c>
      <c r="I33" s="15" t="s">
        <v>128</v>
      </c>
    </row>
    <row r="34" spans="1:9" x14ac:dyDescent="0.2">
      <c r="A34" s="15">
        <v>25</v>
      </c>
      <c r="B34" s="50" t="s">
        <v>231</v>
      </c>
      <c r="C34" s="15" t="s">
        <v>130</v>
      </c>
      <c r="D34" s="47">
        <v>5330010540853</v>
      </c>
      <c r="E34" s="15" t="s">
        <v>131</v>
      </c>
      <c r="F34" s="54">
        <v>1</v>
      </c>
      <c r="G34" s="14">
        <v>0</v>
      </c>
      <c r="H34" s="45">
        <f t="shared" si="0"/>
        <v>2</v>
      </c>
      <c r="I34" s="15" t="s">
        <v>132</v>
      </c>
    </row>
    <row r="35" spans="1:9" x14ac:dyDescent="0.2">
      <c r="A35" s="15">
        <v>26</v>
      </c>
      <c r="B35" s="50" t="s">
        <v>232</v>
      </c>
      <c r="C35" s="15" t="s">
        <v>134</v>
      </c>
      <c r="D35" s="47">
        <v>3120010551244</v>
      </c>
      <c r="E35" s="15" t="s">
        <v>135</v>
      </c>
      <c r="F35" s="54">
        <v>1</v>
      </c>
      <c r="G35" s="14">
        <v>0</v>
      </c>
      <c r="H35" s="45">
        <f t="shared" si="0"/>
        <v>2</v>
      </c>
      <c r="I35" s="15" t="s">
        <v>136</v>
      </c>
    </row>
    <row r="36" spans="1:9" x14ac:dyDescent="0.2">
      <c r="A36" s="15">
        <v>27</v>
      </c>
      <c r="B36" s="50" t="s">
        <v>233</v>
      </c>
      <c r="C36" s="15" t="s">
        <v>138</v>
      </c>
      <c r="D36" s="47">
        <v>3120010558449</v>
      </c>
      <c r="E36" s="15" t="s">
        <v>135</v>
      </c>
      <c r="F36" s="54">
        <v>1</v>
      </c>
      <c r="G36" s="14">
        <v>0</v>
      </c>
      <c r="H36" s="45">
        <f t="shared" si="0"/>
        <v>2</v>
      </c>
      <c r="I36" s="15" t="s">
        <v>139</v>
      </c>
    </row>
    <row r="37" spans="1:9" x14ac:dyDescent="0.2">
      <c r="A37" s="15">
        <v>28</v>
      </c>
      <c r="B37" s="50" t="s">
        <v>234</v>
      </c>
      <c r="C37" s="15" t="s">
        <v>141</v>
      </c>
      <c r="D37" s="47">
        <v>5320002702765</v>
      </c>
      <c r="E37" s="15" t="s">
        <v>142</v>
      </c>
      <c r="F37" s="54">
        <v>4</v>
      </c>
      <c r="G37" s="14">
        <v>1</v>
      </c>
      <c r="H37" s="45">
        <f t="shared" si="0"/>
        <v>8</v>
      </c>
      <c r="I37" s="15" t="s">
        <v>255</v>
      </c>
    </row>
    <row r="38" spans="1:9" x14ac:dyDescent="0.2">
      <c r="A38" s="15">
        <v>29</v>
      </c>
      <c r="B38" s="50" t="s">
        <v>236</v>
      </c>
      <c r="C38" s="15" t="s">
        <v>149</v>
      </c>
      <c r="D38" s="47">
        <v>5315010747576</v>
      </c>
      <c r="E38" s="15" t="s">
        <v>150</v>
      </c>
      <c r="F38" s="54">
        <v>1</v>
      </c>
      <c r="G38" s="14">
        <v>0</v>
      </c>
      <c r="H38" s="45">
        <f t="shared" si="0"/>
        <v>2</v>
      </c>
      <c r="I38" s="15" t="s">
        <v>151</v>
      </c>
    </row>
    <row r="39" spans="1:9" x14ac:dyDescent="0.2">
      <c r="A39" s="15">
        <v>30</v>
      </c>
      <c r="B39" s="50" t="s">
        <v>237</v>
      </c>
      <c r="C39" s="15" t="s">
        <v>154</v>
      </c>
      <c r="D39" s="47">
        <v>5340009164502</v>
      </c>
      <c r="E39" s="15" t="s">
        <v>155</v>
      </c>
      <c r="F39" s="54">
        <v>1</v>
      </c>
      <c r="G39" s="14">
        <v>0</v>
      </c>
      <c r="H39" s="45">
        <f t="shared" si="0"/>
        <v>2</v>
      </c>
      <c r="I39" s="15" t="s">
        <v>156</v>
      </c>
    </row>
    <row r="40" spans="1:9" x14ac:dyDescent="0.2">
      <c r="A40" s="15">
        <v>31</v>
      </c>
      <c r="B40" s="50" t="s">
        <v>238</v>
      </c>
      <c r="C40" s="15" t="s">
        <v>158</v>
      </c>
      <c r="D40" s="47">
        <v>5325002913484</v>
      </c>
      <c r="E40" s="15" t="s">
        <v>159</v>
      </c>
      <c r="F40" s="54">
        <v>3</v>
      </c>
      <c r="G40" s="14">
        <v>0</v>
      </c>
      <c r="H40" s="45">
        <f t="shared" si="0"/>
        <v>6</v>
      </c>
      <c r="I40" s="15" t="s">
        <v>161</v>
      </c>
    </row>
    <row r="41" spans="1:9" x14ac:dyDescent="0.2">
      <c r="A41" s="15">
        <v>32</v>
      </c>
      <c r="B41" s="50" t="s">
        <v>239</v>
      </c>
      <c r="C41" s="15" t="s">
        <v>163</v>
      </c>
      <c r="D41" s="47">
        <v>5331010546186</v>
      </c>
      <c r="E41" s="15" t="s">
        <v>164</v>
      </c>
      <c r="F41" s="54">
        <v>1</v>
      </c>
      <c r="G41" s="14">
        <v>0</v>
      </c>
      <c r="H41" s="45">
        <f t="shared" si="0"/>
        <v>2</v>
      </c>
      <c r="I41" s="15" t="s">
        <v>257</v>
      </c>
    </row>
    <row r="42" spans="1:9" x14ac:dyDescent="0.2">
      <c r="A42" s="15">
        <v>33</v>
      </c>
      <c r="B42" s="50" t="s">
        <v>240</v>
      </c>
      <c r="C42" s="15" t="s">
        <v>167</v>
      </c>
      <c r="D42" s="47">
        <v>5331013962218</v>
      </c>
      <c r="E42" s="15" t="s">
        <v>24</v>
      </c>
      <c r="F42" s="54">
        <v>1</v>
      </c>
      <c r="G42" s="14">
        <v>0</v>
      </c>
      <c r="H42" s="45">
        <f t="shared" si="0"/>
        <v>2</v>
      </c>
      <c r="I42" s="15" t="s">
        <v>257</v>
      </c>
    </row>
    <row r="43" spans="1:9" x14ac:dyDescent="0.2">
      <c r="A43" s="15">
        <v>34</v>
      </c>
      <c r="B43" s="50" t="s">
        <v>241</v>
      </c>
      <c r="C43" s="15" t="s">
        <v>170</v>
      </c>
      <c r="D43" s="47">
        <v>5315008067039</v>
      </c>
      <c r="E43" s="15" t="s">
        <v>171</v>
      </c>
      <c r="F43" s="54">
        <v>1</v>
      </c>
      <c r="G43" s="14">
        <v>0</v>
      </c>
      <c r="H43" s="45">
        <f t="shared" si="0"/>
        <v>2</v>
      </c>
      <c r="I43" s="15" t="s">
        <v>172</v>
      </c>
    </row>
    <row r="44" spans="1:9" x14ac:dyDescent="0.2">
      <c r="A44" s="15">
        <v>35</v>
      </c>
      <c r="B44" s="50" t="s">
        <v>242</v>
      </c>
      <c r="C44" s="15" t="s">
        <v>174</v>
      </c>
      <c r="D44" s="47">
        <v>5340013324219</v>
      </c>
      <c r="E44" s="15" t="s">
        <v>175</v>
      </c>
      <c r="F44" s="54">
        <v>14</v>
      </c>
      <c r="G44" s="14">
        <v>0</v>
      </c>
      <c r="H44" s="45">
        <f t="shared" si="0"/>
        <v>28</v>
      </c>
      <c r="I44" s="15" t="s">
        <v>177</v>
      </c>
    </row>
    <row r="45" spans="1:9" x14ac:dyDescent="0.2">
      <c r="A45" s="15">
        <v>36</v>
      </c>
      <c r="B45" s="50" t="s">
        <v>243</v>
      </c>
      <c r="C45" s="15" t="s">
        <v>180</v>
      </c>
      <c r="D45" s="47">
        <v>5320011805227</v>
      </c>
      <c r="E45" s="15" t="s">
        <v>181</v>
      </c>
      <c r="F45" s="54">
        <v>28</v>
      </c>
      <c r="G45" s="14">
        <v>0</v>
      </c>
      <c r="H45" s="45">
        <f t="shared" si="0"/>
        <v>56</v>
      </c>
      <c r="I45" s="15" t="s">
        <v>183</v>
      </c>
    </row>
    <row r="46" spans="1:9" x14ac:dyDescent="0.2">
      <c r="A46" s="15">
        <v>37</v>
      </c>
      <c r="B46" s="50" t="s">
        <v>244</v>
      </c>
      <c r="C46" s="15" t="s">
        <v>185</v>
      </c>
      <c r="D46" s="47">
        <v>5340013329996</v>
      </c>
      <c r="E46" s="15" t="s">
        <v>186</v>
      </c>
      <c r="F46" s="54">
        <v>14</v>
      </c>
      <c r="G46" s="14">
        <v>0</v>
      </c>
      <c r="H46" s="45">
        <f t="shared" si="0"/>
        <v>28</v>
      </c>
      <c r="I46" s="15" t="s">
        <v>257</v>
      </c>
    </row>
    <row r="47" spans="1:9" x14ac:dyDescent="0.2">
      <c r="A47" s="15">
        <v>38</v>
      </c>
      <c r="B47" s="50" t="s">
        <v>245</v>
      </c>
      <c r="C47" s="15" t="s">
        <v>190</v>
      </c>
      <c r="D47" s="47">
        <v>5306005434405</v>
      </c>
      <c r="E47" s="15" t="s">
        <v>25</v>
      </c>
      <c r="F47" s="54">
        <v>12</v>
      </c>
      <c r="G47" s="14">
        <v>0</v>
      </c>
      <c r="H47" s="45">
        <f t="shared" si="0"/>
        <v>24</v>
      </c>
      <c r="I47" s="15" t="s">
        <v>192</v>
      </c>
    </row>
    <row r="48" spans="1:9" x14ac:dyDescent="0.2">
      <c r="A48" s="15">
        <v>39</v>
      </c>
      <c r="B48" s="50" t="s">
        <v>246</v>
      </c>
      <c r="C48" s="15" t="s">
        <v>194</v>
      </c>
      <c r="D48" s="47">
        <v>5310001670804</v>
      </c>
      <c r="E48" s="15" t="s">
        <v>195</v>
      </c>
      <c r="F48" s="54">
        <v>12</v>
      </c>
      <c r="G48" s="14">
        <v>1</v>
      </c>
      <c r="H48" s="45">
        <f t="shared" si="0"/>
        <v>24</v>
      </c>
      <c r="I48" s="15" t="s">
        <v>256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sqref="A1:I3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4"/>
      <c r="B1" s="4"/>
      <c r="C1" s="55" t="s">
        <v>3</v>
      </c>
      <c r="D1" s="17" t="s">
        <v>199</v>
      </c>
      <c r="E1" s="6"/>
      <c r="F1" s="6"/>
      <c r="G1" s="7" t="s">
        <v>4</v>
      </c>
      <c r="H1" s="7"/>
      <c r="I1" s="11" t="s">
        <v>261</v>
      </c>
    </row>
    <row r="2" spans="1:9" x14ac:dyDescent="0.2">
      <c r="A2" s="4"/>
      <c r="B2" s="4"/>
      <c r="C2" s="55" t="s">
        <v>6</v>
      </c>
      <c r="D2" s="78" t="s">
        <v>200</v>
      </c>
      <c r="E2" s="79"/>
      <c r="F2" s="6"/>
      <c r="G2" s="7" t="s">
        <v>7</v>
      </c>
      <c r="H2" s="7"/>
      <c r="I2" s="49">
        <v>42116</v>
      </c>
    </row>
    <row r="3" spans="1:9" x14ac:dyDescent="0.2">
      <c r="A3" s="4"/>
      <c r="B3" s="4"/>
      <c r="C3" s="55" t="s">
        <v>8</v>
      </c>
      <c r="D3" s="18" t="s">
        <v>21</v>
      </c>
      <c r="E3" s="10" t="s">
        <v>13</v>
      </c>
      <c r="F3" s="6"/>
      <c r="G3" s="6"/>
      <c r="H3" s="6"/>
      <c r="I3" s="6"/>
    </row>
    <row r="4" spans="1:9" x14ac:dyDescent="0.2">
      <c r="A4" s="4"/>
      <c r="B4" s="4"/>
      <c r="C4" s="55" t="s">
        <v>9</v>
      </c>
      <c r="D4" s="19" t="s">
        <v>22</v>
      </c>
      <c r="E4" s="55"/>
      <c r="F4" s="6"/>
      <c r="G4" s="6"/>
      <c r="H4" s="6"/>
      <c r="I4" s="6"/>
    </row>
    <row r="5" spans="1:9" x14ac:dyDescent="0.2">
      <c r="A5" s="4"/>
      <c r="B5" s="11" t="s">
        <v>17</v>
      </c>
      <c r="C5" s="55" t="s">
        <v>10</v>
      </c>
      <c r="D5" s="80" t="s">
        <v>248</v>
      </c>
      <c r="E5" s="81"/>
      <c r="F5" s="81"/>
      <c r="G5" s="6"/>
      <c r="H5" s="6"/>
      <c r="I5" s="6"/>
    </row>
    <row r="6" spans="1:9" x14ac:dyDescent="0.2">
      <c r="A6" s="4"/>
      <c r="B6" s="11" t="s">
        <v>23</v>
      </c>
      <c r="C6" s="55" t="s">
        <v>11</v>
      </c>
      <c r="D6" s="18">
        <v>312</v>
      </c>
      <c r="E6" s="11" t="s">
        <v>41</v>
      </c>
      <c r="F6" s="6"/>
      <c r="G6" s="6"/>
      <c r="H6" s="6"/>
      <c r="I6" s="6"/>
    </row>
    <row r="7" spans="1:9" x14ac:dyDescent="0.2">
      <c r="A7" s="4"/>
      <c r="B7" s="4"/>
      <c r="C7" s="55" t="s">
        <v>12</v>
      </c>
      <c r="D7" s="18">
        <v>26</v>
      </c>
      <c r="E7" s="6" t="s">
        <v>249</v>
      </c>
      <c r="F7" s="6"/>
      <c r="G7" s="6"/>
      <c r="H7" s="6"/>
      <c r="I7" s="6"/>
    </row>
    <row r="8" spans="1:9" x14ac:dyDescent="0.2">
      <c r="A8" s="4"/>
      <c r="B8" s="4"/>
      <c r="C8" s="55"/>
      <c r="D8" s="18"/>
      <c r="E8" s="6"/>
      <c r="F8" s="6"/>
      <c r="G8" s="6"/>
      <c r="H8" s="6"/>
      <c r="I8" s="6"/>
    </row>
    <row r="9" spans="1:9" x14ac:dyDescent="0.2">
      <c r="A9" s="52" t="s">
        <v>14</v>
      </c>
      <c r="B9" s="52" t="s">
        <v>16</v>
      </c>
      <c r="C9" s="52" t="s">
        <v>18</v>
      </c>
      <c r="D9" s="53" t="s">
        <v>0</v>
      </c>
      <c r="E9" s="52" t="s">
        <v>1</v>
      </c>
      <c r="F9" s="52" t="s">
        <v>2</v>
      </c>
      <c r="G9" s="52" t="s">
        <v>19</v>
      </c>
      <c r="H9" s="52" t="s">
        <v>20</v>
      </c>
      <c r="I9" s="52" t="s">
        <v>15</v>
      </c>
    </row>
    <row r="10" spans="1:9" x14ac:dyDescent="0.2">
      <c r="A10" s="15">
        <v>1</v>
      </c>
      <c r="B10" s="50" t="s">
        <v>224</v>
      </c>
      <c r="C10" s="15" t="s">
        <v>100</v>
      </c>
      <c r="D10" s="47">
        <v>5305000685276</v>
      </c>
      <c r="E10" s="15" t="s">
        <v>101</v>
      </c>
      <c r="F10" s="54">
        <v>4</v>
      </c>
      <c r="G10" s="14">
        <v>1</v>
      </c>
      <c r="H10" s="45">
        <f t="shared" ref="H10:H37" si="0">(F10*2)</f>
        <v>8</v>
      </c>
      <c r="I10" s="56" t="s">
        <v>250</v>
      </c>
    </row>
    <row r="11" spans="1:9" x14ac:dyDescent="0.2">
      <c r="A11" s="15">
        <v>2</v>
      </c>
      <c r="B11" s="50" t="s">
        <v>228</v>
      </c>
      <c r="C11" s="15" t="s">
        <v>120</v>
      </c>
      <c r="D11" s="47">
        <v>5305009591909</v>
      </c>
      <c r="E11" s="15" t="s">
        <v>121</v>
      </c>
      <c r="F11" s="54">
        <v>5</v>
      </c>
      <c r="G11" s="14">
        <v>1</v>
      </c>
      <c r="H11" s="45">
        <f t="shared" si="0"/>
        <v>10</v>
      </c>
      <c r="I11" s="56" t="s">
        <v>251</v>
      </c>
    </row>
    <row r="12" spans="1:9" x14ac:dyDescent="0.2">
      <c r="A12" s="15">
        <v>3</v>
      </c>
      <c r="B12" s="51" t="s">
        <v>210</v>
      </c>
      <c r="C12" s="15" t="s">
        <v>53</v>
      </c>
      <c r="D12" s="47">
        <v>5331010535747</v>
      </c>
      <c r="E12" s="15" t="s">
        <v>24</v>
      </c>
      <c r="F12" s="54">
        <v>1</v>
      </c>
      <c r="G12" s="14">
        <v>0</v>
      </c>
      <c r="H12" s="45">
        <f t="shared" si="0"/>
        <v>2</v>
      </c>
      <c r="I12" s="56" t="s">
        <v>55</v>
      </c>
    </row>
    <row r="13" spans="1:9" x14ac:dyDescent="0.2">
      <c r="A13" s="15">
        <v>4</v>
      </c>
      <c r="B13" s="51" t="s">
        <v>211</v>
      </c>
      <c r="C13" s="15" t="s">
        <v>57</v>
      </c>
      <c r="D13" s="47">
        <v>5331009888681</v>
      </c>
      <c r="E13" s="15" t="s">
        <v>24</v>
      </c>
      <c r="F13" s="54">
        <v>1</v>
      </c>
      <c r="G13" s="14">
        <v>0</v>
      </c>
      <c r="H13" s="45">
        <f t="shared" si="0"/>
        <v>2</v>
      </c>
      <c r="I13" s="56" t="s">
        <v>58</v>
      </c>
    </row>
    <row r="14" spans="1:9" x14ac:dyDescent="0.2">
      <c r="A14" s="15">
        <v>5</v>
      </c>
      <c r="B14" s="51" t="s">
        <v>212</v>
      </c>
      <c r="C14" s="15" t="s">
        <v>60</v>
      </c>
      <c r="D14" s="47">
        <v>5305005666413</v>
      </c>
      <c r="E14" s="15" t="s">
        <v>25</v>
      </c>
      <c r="F14" s="15">
        <v>5</v>
      </c>
      <c r="G14" s="14">
        <v>0</v>
      </c>
      <c r="H14" s="45">
        <f t="shared" si="0"/>
        <v>10</v>
      </c>
      <c r="I14" s="56" t="s">
        <v>61</v>
      </c>
    </row>
    <row r="15" spans="1:9" x14ac:dyDescent="0.2">
      <c r="A15" s="15">
        <v>6</v>
      </c>
      <c r="B15" s="51" t="s">
        <v>213</v>
      </c>
      <c r="C15" s="15" t="s">
        <v>62</v>
      </c>
      <c r="D15" s="47">
        <v>5310013529593</v>
      </c>
      <c r="E15" s="15" t="s">
        <v>63</v>
      </c>
      <c r="F15" s="15">
        <v>8</v>
      </c>
      <c r="G15" s="14">
        <v>1</v>
      </c>
      <c r="H15" s="45">
        <f t="shared" si="0"/>
        <v>16</v>
      </c>
      <c r="I15" s="56" t="s">
        <v>64</v>
      </c>
    </row>
    <row r="16" spans="1:9" x14ac:dyDescent="0.2">
      <c r="A16" s="15">
        <v>7</v>
      </c>
      <c r="B16" s="51" t="s">
        <v>214</v>
      </c>
      <c r="C16" s="15" t="s">
        <v>67</v>
      </c>
      <c r="D16" s="47">
        <v>5331008510242</v>
      </c>
      <c r="E16" s="15" t="s">
        <v>24</v>
      </c>
      <c r="F16" s="15">
        <v>4</v>
      </c>
      <c r="G16" s="14">
        <v>0</v>
      </c>
      <c r="H16" s="45">
        <f t="shared" si="0"/>
        <v>8</v>
      </c>
      <c r="I16" s="56" t="s">
        <v>68</v>
      </c>
    </row>
    <row r="17" spans="1:9" x14ac:dyDescent="0.2">
      <c r="A17" s="15">
        <v>8</v>
      </c>
      <c r="B17" s="51" t="s">
        <v>215</v>
      </c>
      <c r="C17" s="15" t="s">
        <v>70</v>
      </c>
      <c r="D17" s="47">
        <v>4820010577743</v>
      </c>
      <c r="E17" s="15" t="s">
        <v>71</v>
      </c>
      <c r="F17" s="54">
        <v>1</v>
      </c>
      <c r="G17" s="14">
        <v>0</v>
      </c>
      <c r="H17" s="45">
        <f t="shared" si="0"/>
        <v>2</v>
      </c>
      <c r="I17" s="56" t="s">
        <v>72</v>
      </c>
    </row>
    <row r="18" spans="1:9" x14ac:dyDescent="0.2">
      <c r="A18" s="15">
        <v>9</v>
      </c>
      <c r="B18" s="51" t="s">
        <v>216</v>
      </c>
      <c r="C18" s="15" t="s">
        <v>74</v>
      </c>
      <c r="D18" s="47">
        <v>5331013913436</v>
      </c>
      <c r="E18" s="15" t="s">
        <v>24</v>
      </c>
      <c r="F18" s="54">
        <v>1</v>
      </c>
      <c r="G18" s="14">
        <v>0</v>
      </c>
      <c r="H18" s="45">
        <f t="shared" si="0"/>
        <v>2</v>
      </c>
      <c r="I18" s="56" t="s">
        <v>75</v>
      </c>
    </row>
    <row r="19" spans="1:9" x14ac:dyDescent="0.2">
      <c r="A19" s="15">
        <v>10</v>
      </c>
      <c r="B19" s="51" t="s">
        <v>217</v>
      </c>
      <c r="C19" s="15" t="s">
        <v>77</v>
      </c>
      <c r="D19" s="47">
        <v>5365010546512</v>
      </c>
      <c r="E19" s="15" t="s">
        <v>78</v>
      </c>
      <c r="F19" s="54">
        <v>2</v>
      </c>
      <c r="G19" s="14">
        <v>0</v>
      </c>
      <c r="H19" s="45">
        <f t="shared" si="0"/>
        <v>4</v>
      </c>
      <c r="I19" s="56" t="s">
        <v>257</v>
      </c>
    </row>
    <row r="20" spans="1:9" x14ac:dyDescent="0.2">
      <c r="A20" s="15">
        <v>11</v>
      </c>
      <c r="B20" s="51" t="s">
        <v>218</v>
      </c>
      <c r="C20" s="15" t="s">
        <v>82</v>
      </c>
      <c r="D20" s="47">
        <v>5331011877978</v>
      </c>
      <c r="E20" s="15" t="s">
        <v>24</v>
      </c>
      <c r="F20" s="54">
        <v>1</v>
      </c>
      <c r="G20" s="14">
        <v>0</v>
      </c>
      <c r="H20" s="45">
        <f t="shared" si="0"/>
        <v>2</v>
      </c>
      <c r="I20" s="57" t="s">
        <v>258</v>
      </c>
    </row>
    <row r="21" spans="1:9" x14ac:dyDescent="0.2">
      <c r="A21" s="15">
        <v>12</v>
      </c>
      <c r="B21" s="51" t="s">
        <v>219</v>
      </c>
      <c r="C21" s="15" t="s">
        <v>84</v>
      </c>
      <c r="D21" s="47">
        <v>5331010144290</v>
      </c>
      <c r="E21" s="15" t="s">
        <v>24</v>
      </c>
      <c r="F21" s="54">
        <v>1</v>
      </c>
      <c r="G21" s="14">
        <v>0</v>
      </c>
      <c r="H21" s="45">
        <f t="shared" si="0"/>
        <v>2</v>
      </c>
      <c r="I21" s="56" t="s">
        <v>259</v>
      </c>
    </row>
    <row r="22" spans="1:9" x14ac:dyDescent="0.2">
      <c r="A22" s="15">
        <v>13</v>
      </c>
      <c r="B22" s="51" t="s">
        <v>220</v>
      </c>
      <c r="C22" s="15">
        <v>110625</v>
      </c>
      <c r="D22" s="47">
        <v>5340010541483</v>
      </c>
      <c r="E22" s="15" t="s">
        <v>86</v>
      </c>
      <c r="F22" s="54">
        <v>1</v>
      </c>
      <c r="G22" s="14">
        <v>0</v>
      </c>
      <c r="H22" s="45">
        <f t="shared" si="0"/>
        <v>2</v>
      </c>
      <c r="I22" s="56" t="s">
        <v>87</v>
      </c>
    </row>
    <row r="23" spans="1:9" x14ac:dyDescent="0.2">
      <c r="A23" s="15">
        <v>14</v>
      </c>
      <c r="B23" s="50" t="s">
        <v>222</v>
      </c>
      <c r="C23" s="15" t="s">
        <v>93</v>
      </c>
      <c r="D23" s="47">
        <v>5331013872248</v>
      </c>
      <c r="E23" s="15" t="s">
        <v>24</v>
      </c>
      <c r="F23" s="54">
        <v>1</v>
      </c>
      <c r="G23" s="14">
        <v>0</v>
      </c>
      <c r="H23" s="45">
        <f t="shared" si="0"/>
        <v>2</v>
      </c>
      <c r="I23" s="56" t="s">
        <v>94</v>
      </c>
    </row>
    <row r="24" spans="1:9" x14ac:dyDescent="0.2">
      <c r="A24" s="15">
        <v>15</v>
      </c>
      <c r="B24" s="50" t="s">
        <v>223</v>
      </c>
      <c r="C24" s="15" t="s">
        <v>96</v>
      </c>
      <c r="D24" s="47">
        <v>1650002224525</v>
      </c>
      <c r="E24" s="15" t="s">
        <v>97</v>
      </c>
      <c r="F24" s="54">
        <v>1</v>
      </c>
      <c r="G24" s="14">
        <v>0</v>
      </c>
      <c r="H24" s="45">
        <f t="shared" si="0"/>
        <v>2</v>
      </c>
      <c r="I24" s="56" t="s">
        <v>98</v>
      </c>
    </row>
    <row r="25" spans="1:9" x14ac:dyDescent="0.2">
      <c r="A25" s="15">
        <v>16</v>
      </c>
      <c r="B25" s="50" t="s">
        <v>229</v>
      </c>
      <c r="C25" s="15" t="s">
        <v>124</v>
      </c>
      <c r="D25" s="47">
        <v>5331014736866</v>
      </c>
      <c r="E25" s="15" t="s">
        <v>24</v>
      </c>
      <c r="F25" s="54">
        <v>1</v>
      </c>
      <c r="G25" s="14">
        <v>0</v>
      </c>
      <c r="H25" s="45">
        <f t="shared" si="0"/>
        <v>2</v>
      </c>
      <c r="I25" s="56" t="s">
        <v>125</v>
      </c>
    </row>
    <row r="26" spans="1:9" x14ac:dyDescent="0.2">
      <c r="A26" s="15">
        <v>17</v>
      </c>
      <c r="B26" s="50" t="s">
        <v>230</v>
      </c>
      <c r="C26" s="15" t="s">
        <v>127</v>
      </c>
      <c r="D26" s="47">
        <v>5331010710090</v>
      </c>
      <c r="E26" s="15" t="s">
        <v>24</v>
      </c>
      <c r="F26" s="15">
        <v>2</v>
      </c>
      <c r="G26" s="14">
        <v>0</v>
      </c>
      <c r="H26" s="45">
        <f t="shared" si="0"/>
        <v>4</v>
      </c>
      <c r="I26" s="56" t="s">
        <v>128</v>
      </c>
    </row>
    <row r="27" spans="1:9" x14ac:dyDescent="0.2">
      <c r="A27" s="15">
        <v>18</v>
      </c>
      <c r="B27" s="50" t="s">
        <v>231</v>
      </c>
      <c r="C27" s="15" t="s">
        <v>130</v>
      </c>
      <c r="D27" s="47">
        <v>5330010540853</v>
      </c>
      <c r="E27" s="15" t="s">
        <v>131</v>
      </c>
      <c r="F27" s="54">
        <v>1</v>
      </c>
      <c r="G27" s="14">
        <v>0</v>
      </c>
      <c r="H27" s="45">
        <f t="shared" si="0"/>
        <v>2</v>
      </c>
      <c r="I27" s="56" t="s">
        <v>132</v>
      </c>
    </row>
    <row r="28" spans="1:9" x14ac:dyDescent="0.2">
      <c r="A28" s="15">
        <v>19</v>
      </c>
      <c r="B28" s="50" t="s">
        <v>232</v>
      </c>
      <c r="C28" s="15" t="s">
        <v>134</v>
      </c>
      <c r="D28" s="47">
        <v>3120010551244</v>
      </c>
      <c r="E28" s="15" t="s">
        <v>135</v>
      </c>
      <c r="F28" s="54">
        <v>1</v>
      </c>
      <c r="G28" s="14">
        <v>0</v>
      </c>
      <c r="H28" s="45">
        <f t="shared" si="0"/>
        <v>2</v>
      </c>
      <c r="I28" s="56" t="s">
        <v>136</v>
      </c>
    </row>
    <row r="29" spans="1:9" x14ac:dyDescent="0.2">
      <c r="A29" s="15">
        <v>20</v>
      </c>
      <c r="B29" s="50" t="s">
        <v>233</v>
      </c>
      <c r="C29" s="15" t="s">
        <v>138</v>
      </c>
      <c r="D29" s="47">
        <v>3120010558449</v>
      </c>
      <c r="E29" s="15" t="s">
        <v>135</v>
      </c>
      <c r="F29" s="54">
        <v>1</v>
      </c>
      <c r="G29" s="14">
        <v>0</v>
      </c>
      <c r="H29" s="45">
        <f t="shared" si="0"/>
        <v>2</v>
      </c>
      <c r="I29" s="56" t="s">
        <v>139</v>
      </c>
    </row>
    <row r="30" spans="1:9" x14ac:dyDescent="0.2">
      <c r="A30" s="15">
        <v>21</v>
      </c>
      <c r="B30" s="50" t="s">
        <v>239</v>
      </c>
      <c r="C30" s="15" t="s">
        <v>163</v>
      </c>
      <c r="D30" s="47">
        <v>5331010546186</v>
      </c>
      <c r="E30" s="15" t="s">
        <v>164</v>
      </c>
      <c r="F30" s="54">
        <v>1</v>
      </c>
      <c r="G30" s="14">
        <v>0</v>
      </c>
      <c r="H30" s="45">
        <f t="shared" si="0"/>
        <v>2</v>
      </c>
      <c r="I30" s="56" t="s">
        <v>257</v>
      </c>
    </row>
    <row r="31" spans="1:9" x14ac:dyDescent="0.2">
      <c r="A31" s="15">
        <v>22</v>
      </c>
      <c r="B31" s="50" t="s">
        <v>240</v>
      </c>
      <c r="C31" s="15" t="s">
        <v>167</v>
      </c>
      <c r="D31" s="47">
        <v>5331013962218</v>
      </c>
      <c r="E31" s="15" t="s">
        <v>24</v>
      </c>
      <c r="F31" s="54">
        <v>1</v>
      </c>
      <c r="G31" s="14">
        <v>0</v>
      </c>
      <c r="H31" s="45">
        <f t="shared" si="0"/>
        <v>2</v>
      </c>
      <c r="I31" s="56" t="s">
        <v>257</v>
      </c>
    </row>
    <row r="32" spans="1:9" x14ac:dyDescent="0.2">
      <c r="A32" s="15">
        <v>23</v>
      </c>
      <c r="B32" s="50" t="s">
        <v>241</v>
      </c>
      <c r="C32" s="15" t="s">
        <v>170</v>
      </c>
      <c r="D32" s="47">
        <v>5315008067039</v>
      </c>
      <c r="E32" s="15" t="s">
        <v>171</v>
      </c>
      <c r="F32" s="54">
        <v>1</v>
      </c>
      <c r="G32" s="14">
        <v>0</v>
      </c>
      <c r="H32" s="45">
        <f t="shared" si="0"/>
        <v>2</v>
      </c>
      <c r="I32" s="56" t="s">
        <v>172</v>
      </c>
    </row>
    <row r="33" spans="1:9" x14ac:dyDescent="0.2">
      <c r="A33" s="15">
        <v>24</v>
      </c>
      <c r="B33" s="50" t="s">
        <v>242</v>
      </c>
      <c r="C33" s="15" t="s">
        <v>174</v>
      </c>
      <c r="D33" s="47">
        <v>5340013324219</v>
      </c>
      <c r="E33" s="15" t="s">
        <v>175</v>
      </c>
      <c r="F33" s="54">
        <v>14</v>
      </c>
      <c r="G33" s="14">
        <v>0</v>
      </c>
      <c r="H33" s="45">
        <f t="shared" si="0"/>
        <v>28</v>
      </c>
      <c r="I33" s="56" t="s">
        <v>177</v>
      </c>
    </row>
    <row r="34" spans="1:9" x14ac:dyDescent="0.2">
      <c r="A34" s="15">
        <v>25</v>
      </c>
      <c r="B34" s="50" t="s">
        <v>243</v>
      </c>
      <c r="C34" s="15" t="s">
        <v>180</v>
      </c>
      <c r="D34" s="47">
        <v>5320011805227</v>
      </c>
      <c r="E34" s="15" t="s">
        <v>181</v>
      </c>
      <c r="F34" s="54">
        <v>28</v>
      </c>
      <c r="G34" s="14">
        <v>0</v>
      </c>
      <c r="H34" s="45">
        <f t="shared" si="0"/>
        <v>56</v>
      </c>
      <c r="I34" s="56" t="s">
        <v>183</v>
      </c>
    </row>
    <row r="35" spans="1:9" x14ac:dyDescent="0.2">
      <c r="A35" s="15">
        <v>26</v>
      </c>
      <c r="B35" s="50" t="s">
        <v>244</v>
      </c>
      <c r="C35" s="15" t="s">
        <v>185</v>
      </c>
      <c r="D35" s="47">
        <v>5340013329996</v>
      </c>
      <c r="E35" s="15" t="s">
        <v>186</v>
      </c>
      <c r="F35" s="54">
        <v>14</v>
      </c>
      <c r="G35" s="14">
        <v>0</v>
      </c>
      <c r="H35" s="45">
        <f t="shared" si="0"/>
        <v>28</v>
      </c>
      <c r="I35" s="56" t="s">
        <v>257</v>
      </c>
    </row>
    <row r="36" spans="1:9" x14ac:dyDescent="0.2">
      <c r="A36" s="15">
        <v>27</v>
      </c>
      <c r="B36" s="50" t="s">
        <v>245</v>
      </c>
      <c r="C36" s="15" t="s">
        <v>190</v>
      </c>
      <c r="D36" s="47">
        <v>5306005434405</v>
      </c>
      <c r="E36" s="15" t="s">
        <v>25</v>
      </c>
      <c r="F36" s="54">
        <v>12</v>
      </c>
      <c r="G36" s="14">
        <v>0</v>
      </c>
      <c r="H36" s="45">
        <f t="shared" si="0"/>
        <v>24</v>
      </c>
      <c r="I36" s="56" t="s">
        <v>192</v>
      </c>
    </row>
    <row r="37" spans="1:9" x14ac:dyDescent="0.2">
      <c r="A37" s="15">
        <v>28</v>
      </c>
      <c r="B37" s="50" t="s">
        <v>246</v>
      </c>
      <c r="C37" s="15" t="s">
        <v>194</v>
      </c>
      <c r="D37" s="47">
        <v>5310001670804</v>
      </c>
      <c r="E37" s="15" t="s">
        <v>195</v>
      </c>
      <c r="F37" s="54">
        <v>12</v>
      </c>
      <c r="G37" s="14">
        <v>1</v>
      </c>
      <c r="H37" s="45">
        <f t="shared" si="0"/>
        <v>24</v>
      </c>
      <c r="I37" s="56" t="s">
        <v>196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>
      <selection sqref="A1:H3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">
      <c r="A1" s="4"/>
      <c r="B1" s="4"/>
      <c r="C1" s="59" t="s">
        <v>3</v>
      </c>
      <c r="D1" s="17" t="s">
        <v>199</v>
      </c>
      <c r="E1" s="6"/>
      <c r="F1" s="6"/>
      <c r="G1" s="7" t="s">
        <v>4</v>
      </c>
      <c r="H1" s="11" t="s">
        <v>271</v>
      </c>
    </row>
    <row r="2" spans="1:9" x14ac:dyDescent="0.2">
      <c r="A2" s="4"/>
      <c r="B2" s="4"/>
      <c r="C2" s="59" t="s">
        <v>6</v>
      </c>
      <c r="D2" s="78" t="s">
        <v>200</v>
      </c>
      <c r="E2" s="79"/>
      <c r="F2" s="6"/>
      <c r="G2" s="7" t="s">
        <v>7</v>
      </c>
      <c r="H2" s="49">
        <v>42158</v>
      </c>
    </row>
    <row r="3" spans="1:9" x14ac:dyDescent="0.2">
      <c r="A3" s="4"/>
      <c r="B3" s="4"/>
      <c r="C3" s="59" t="s">
        <v>8</v>
      </c>
      <c r="D3" s="18" t="s">
        <v>21</v>
      </c>
      <c r="E3" s="58" t="s">
        <v>272</v>
      </c>
      <c r="F3" s="6"/>
      <c r="G3" s="6"/>
      <c r="H3" s="6"/>
      <c r="I3" s="6"/>
    </row>
    <row r="4" spans="1:9" x14ac:dyDescent="0.2">
      <c r="A4" s="4"/>
      <c r="B4" s="4"/>
      <c r="C4" s="59" t="s">
        <v>9</v>
      </c>
      <c r="D4" s="19" t="s">
        <v>22</v>
      </c>
      <c r="E4" s="59"/>
      <c r="F4" s="6"/>
      <c r="G4" s="6"/>
      <c r="H4" s="6"/>
      <c r="I4" s="6"/>
    </row>
    <row r="5" spans="1:9" x14ac:dyDescent="0.2">
      <c r="A5" s="4"/>
      <c r="B5" s="11" t="s">
        <v>17</v>
      </c>
      <c r="C5" s="59" t="s">
        <v>10</v>
      </c>
      <c r="D5" s="80" t="s">
        <v>263</v>
      </c>
      <c r="E5" s="82"/>
      <c r="F5" s="82"/>
      <c r="G5" s="6"/>
      <c r="H5" s="6"/>
      <c r="I5" s="6"/>
    </row>
    <row r="6" spans="1:9" x14ac:dyDescent="0.2">
      <c r="A6" s="4"/>
      <c r="B6" s="11" t="s">
        <v>23</v>
      </c>
      <c r="C6" s="59" t="s">
        <v>11</v>
      </c>
      <c r="D6" s="18">
        <v>288</v>
      </c>
      <c r="E6" s="11" t="s">
        <v>41</v>
      </c>
      <c r="F6" s="6"/>
      <c r="G6" s="6"/>
      <c r="H6" s="6"/>
      <c r="I6" s="6"/>
    </row>
    <row r="7" spans="1:9" x14ac:dyDescent="0.2">
      <c r="A7" s="4"/>
      <c r="B7" s="4"/>
      <c r="C7" s="59" t="s">
        <v>12</v>
      </c>
      <c r="D7" s="18">
        <v>24</v>
      </c>
      <c r="E7" s="6"/>
      <c r="F7" s="6"/>
      <c r="G7" s="6"/>
      <c r="H7" s="6"/>
      <c r="I7" s="6"/>
    </row>
    <row r="8" spans="1:9" x14ac:dyDescent="0.2">
      <c r="A8" s="4"/>
      <c r="B8" s="4"/>
      <c r="C8" s="59"/>
      <c r="D8" s="18"/>
      <c r="E8" s="6"/>
      <c r="F8" s="6"/>
      <c r="G8" s="6"/>
      <c r="H8" s="6"/>
      <c r="I8" s="6"/>
    </row>
    <row r="9" spans="1:9" x14ac:dyDescent="0.2">
      <c r="A9" s="52" t="s">
        <v>14</v>
      </c>
      <c r="B9" s="52" t="s">
        <v>16</v>
      </c>
      <c r="C9" s="52" t="s">
        <v>18</v>
      </c>
      <c r="D9" s="53" t="s">
        <v>0</v>
      </c>
      <c r="E9" s="52" t="s">
        <v>1</v>
      </c>
      <c r="F9" s="52" t="s">
        <v>2</v>
      </c>
      <c r="G9" s="52" t="s">
        <v>20</v>
      </c>
      <c r="H9" s="52" t="s">
        <v>15</v>
      </c>
    </row>
    <row r="10" spans="1:9" x14ac:dyDescent="0.2">
      <c r="A10" s="15">
        <v>1</v>
      </c>
      <c r="B10" s="50" t="s">
        <v>224</v>
      </c>
      <c r="C10" s="15" t="s">
        <v>100</v>
      </c>
      <c r="D10" s="47">
        <v>5305000685276</v>
      </c>
      <c r="E10" s="15" t="s">
        <v>101</v>
      </c>
      <c r="F10" s="54">
        <v>4</v>
      </c>
      <c r="G10" s="15">
        <f t="shared" ref="G10:G37" si="0">(F10*2)</f>
        <v>8</v>
      </c>
      <c r="H10" s="56" t="s">
        <v>125</v>
      </c>
    </row>
    <row r="11" spans="1:9" x14ac:dyDescent="0.2">
      <c r="A11" s="15">
        <v>2</v>
      </c>
      <c r="B11" s="50" t="s">
        <v>228</v>
      </c>
      <c r="C11" s="15" t="s">
        <v>120</v>
      </c>
      <c r="D11" s="47">
        <v>5305009591909</v>
      </c>
      <c r="E11" s="15" t="s">
        <v>121</v>
      </c>
      <c r="F11" s="54">
        <v>5</v>
      </c>
      <c r="G11" s="15">
        <f t="shared" si="0"/>
        <v>10</v>
      </c>
      <c r="H11" s="56" t="s">
        <v>268</v>
      </c>
    </row>
    <row r="12" spans="1:9" x14ac:dyDescent="0.2">
      <c r="A12" s="15">
        <v>3</v>
      </c>
      <c r="B12" s="51" t="s">
        <v>210</v>
      </c>
      <c r="C12" s="15" t="s">
        <v>53</v>
      </c>
      <c r="D12" s="47">
        <v>5331010535747</v>
      </c>
      <c r="E12" s="15" t="s">
        <v>24</v>
      </c>
      <c r="F12" s="54">
        <v>1</v>
      </c>
      <c r="G12" s="15">
        <f t="shared" si="0"/>
        <v>2</v>
      </c>
      <c r="H12" s="56" t="s">
        <v>172</v>
      </c>
    </row>
    <row r="13" spans="1:9" x14ac:dyDescent="0.2">
      <c r="A13" s="15">
        <v>4</v>
      </c>
      <c r="B13" s="51" t="s">
        <v>211</v>
      </c>
      <c r="C13" s="15" t="s">
        <v>57</v>
      </c>
      <c r="D13" s="47">
        <v>5331009888681</v>
      </c>
      <c r="E13" s="15" t="s">
        <v>24</v>
      </c>
      <c r="F13" s="54">
        <v>1</v>
      </c>
      <c r="G13" s="15">
        <f t="shared" si="0"/>
        <v>2</v>
      </c>
      <c r="H13" s="56" t="s">
        <v>259</v>
      </c>
    </row>
    <row r="14" spans="1:9" x14ac:dyDescent="0.2">
      <c r="A14" s="15">
        <v>5</v>
      </c>
      <c r="B14" s="51" t="s">
        <v>212</v>
      </c>
      <c r="C14" s="15" t="s">
        <v>60</v>
      </c>
      <c r="D14" s="47">
        <v>5305005666413</v>
      </c>
      <c r="E14" s="15" t="s">
        <v>25</v>
      </c>
      <c r="F14" s="15">
        <v>5</v>
      </c>
      <c r="G14" s="15">
        <f t="shared" si="0"/>
        <v>10</v>
      </c>
      <c r="H14" s="56" t="s">
        <v>128</v>
      </c>
    </row>
    <row r="15" spans="1:9" x14ac:dyDescent="0.2">
      <c r="A15" s="15">
        <v>6</v>
      </c>
      <c r="B15" s="51" t="s">
        <v>213</v>
      </c>
      <c r="C15" s="15" t="s">
        <v>62</v>
      </c>
      <c r="D15" s="47">
        <v>5310013529593</v>
      </c>
      <c r="E15" s="15" t="s">
        <v>63</v>
      </c>
      <c r="F15" s="15">
        <v>8</v>
      </c>
      <c r="G15" s="15">
        <f t="shared" si="0"/>
        <v>16</v>
      </c>
      <c r="H15" s="56" t="s">
        <v>68</v>
      </c>
    </row>
    <row r="16" spans="1:9" x14ac:dyDescent="0.2">
      <c r="A16" s="15">
        <v>7</v>
      </c>
      <c r="B16" s="51" t="s">
        <v>214</v>
      </c>
      <c r="C16" s="15" t="s">
        <v>67</v>
      </c>
      <c r="D16" s="47">
        <v>5331008510242</v>
      </c>
      <c r="E16" s="15" t="s">
        <v>24</v>
      </c>
      <c r="F16" s="15">
        <v>4</v>
      </c>
      <c r="G16" s="15">
        <f t="shared" si="0"/>
        <v>8</v>
      </c>
      <c r="H16" s="56" t="s">
        <v>151</v>
      </c>
    </row>
    <row r="17" spans="1:8" x14ac:dyDescent="0.2">
      <c r="A17" s="15">
        <v>8</v>
      </c>
      <c r="B17" s="51" t="s">
        <v>215</v>
      </c>
      <c r="C17" s="15" t="s">
        <v>70</v>
      </c>
      <c r="D17" s="47">
        <v>4820010577743</v>
      </c>
      <c r="E17" s="15" t="s">
        <v>71</v>
      </c>
      <c r="F17" s="54">
        <v>1</v>
      </c>
      <c r="G17" s="15">
        <f t="shared" si="0"/>
        <v>2</v>
      </c>
      <c r="H17" s="56" t="s">
        <v>143</v>
      </c>
    </row>
    <row r="18" spans="1:8" x14ac:dyDescent="0.2">
      <c r="A18" s="15">
        <v>9</v>
      </c>
      <c r="B18" s="51" t="s">
        <v>216</v>
      </c>
      <c r="C18" s="15" t="s">
        <v>74</v>
      </c>
      <c r="D18" s="47">
        <v>5331013913436</v>
      </c>
      <c r="E18" s="15" t="s">
        <v>24</v>
      </c>
      <c r="F18" s="54">
        <v>1</v>
      </c>
      <c r="G18" s="15">
        <f t="shared" si="0"/>
        <v>2</v>
      </c>
      <c r="H18" s="56" t="s">
        <v>55</v>
      </c>
    </row>
    <row r="19" spans="1:8" x14ac:dyDescent="0.2">
      <c r="A19" s="15">
        <v>10</v>
      </c>
      <c r="B19" s="51" t="s">
        <v>217</v>
      </c>
      <c r="C19" s="15" t="s">
        <v>77</v>
      </c>
      <c r="D19" s="47">
        <v>5365010546512</v>
      </c>
      <c r="E19" s="15" t="s">
        <v>78</v>
      </c>
      <c r="F19" s="54">
        <v>2</v>
      </c>
      <c r="G19" s="15">
        <f t="shared" si="0"/>
        <v>4</v>
      </c>
      <c r="H19" s="56" t="s">
        <v>257</v>
      </c>
    </row>
    <row r="20" spans="1:8" x14ac:dyDescent="0.2">
      <c r="A20" s="15">
        <v>11</v>
      </c>
      <c r="B20" s="51" t="s">
        <v>218</v>
      </c>
      <c r="C20" s="15" t="s">
        <v>82</v>
      </c>
      <c r="D20" s="47">
        <v>5331011877978</v>
      </c>
      <c r="E20" s="15" t="s">
        <v>24</v>
      </c>
      <c r="F20" s="54">
        <v>1</v>
      </c>
      <c r="G20" s="15">
        <f t="shared" si="0"/>
        <v>2</v>
      </c>
      <c r="H20" s="57" t="s">
        <v>264</v>
      </c>
    </row>
    <row r="21" spans="1:8" x14ac:dyDescent="0.2">
      <c r="A21" s="15">
        <v>12</v>
      </c>
      <c r="B21" s="51" t="s">
        <v>219</v>
      </c>
      <c r="C21" s="15" t="s">
        <v>84</v>
      </c>
      <c r="D21" s="47">
        <v>5331010144290</v>
      </c>
      <c r="E21" s="15" t="s">
        <v>24</v>
      </c>
      <c r="F21" s="54">
        <v>1</v>
      </c>
      <c r="G21" s="15">
        <f t="shared" si="0"/>
        <v>2</v>
      </c>
      <c r="H21" s="56" t="s">
        <v>187</v>
      </c>
    </row>
    <row r="22" spans="1:8" x14ac:dyDescent="0.2">
      <c r="A22" s="15">
        <v>13</v>
      </c>
      <c r="B22" s="51" t="s">
        <v>220</v>
      </c>
      <c r="C22" s="15">
        <v>110625</v>
      </c>
      <c r="D22" s="47">
        <v>5340010541483</v>
      </c>
      <c r="E22" s="15" t="s">
        <v>86</v>
      </c>
      <c r="F22" s="54">
        <v>1</v>
      </c>
      <c r="G22" s="15">
        <f t="shared" si="0"/>
        <v>2</v>
      </c>
      <c r="H22" s="56" t="s">
        <v>112</v>
      </c>
    </row>
    <row r="23" spans="1:8" x14ac:dyDescent="0.2">
      <c r="A23" s="15">
        <v>14</v>
      </c>
      <c r="B23" s="50" t="s">
        <v>222</v>
      </c>
      <c r="C23" s="15" t="s">
        <v>93</v>
      </c>
      <c r="D23" s="47">
        <v>5331013872248</v>
      </c>
      <c r="E23" s="15" t="s">
        <v>24</v>
      </c>
      <c r="F23" s="54">
        <v>1</v>
      </c>
      <c r="G23" s="15">
        <f t="shared" si="0"/>
        <v>2</v>
      </c>
      <c r="H23" s="56" t="s">
        <v>156</v>
      </c>
    </row>
    <row r="24" spans="1:8" x14ac:dyDescent="0.2">
      <c r="A24" s="15">
        <v>15</v>
      </c>
      <c r="B24" s="50" t="s">
        <v>223</v>
      </c>
      <c r="C24" s="15" t="s">
        <v>96</v>
      </c>
      <c r="D24" s="47">
        <v>1650002224525</v>
      </c>
      <c r="E24" s="15" t="s">
        <v>97</v>
      </c>
      <c r="F24" s="54">
        <v>1</v>
      </c>
      <c r="G24" s="15">
        <f t="shared" si="0"/>
        <v>2</v>
      </c>
      <c r="H24" s="56" t="s">
        <v>258</v>
      </c>
    </row>
    <row r="25" spans="1:8" x14ac:dyDescent="0.2">
      <c r="A25" s="15">
        <v>16</v>
      </c>
      <c r="B25" s="50" t="s">
        <v>229</v>
      </c>
      <c r="C25" s="15" t="s">
        <v>124</v>
      </c>
      <c r="D25" s="47">
        <v>5331014736866</v>
      </c>
      <c r="E25" s="15" t="s">
        <v>24</v>
      </c>
      <c r="F25" s="54">
        <v>1</v>
      </c>
      <c r="G25" s="15">
        <f t="shared" si="0"/>
        <v>2</v>
      </c>
      <c r="H25" s="56" t="s">
        <v>269</v>
      </c>
    </row>
    <row r="26" spans="1:8" x14ac:dyDescent="0.2">
      <c r="A26" s="15">
        <v>17</v>
      </c>
      <c r="B26" s="50" t="s">
        <v>230</v>
      </c>
      <c r="C26" s="15" t="s">
        <v>127</v>
      </c>
      <c r="D26" s="47">
        <v>5331010710090</v>
      </c>
      <c r="E26" s="15" t="s">
        <v>24</v>
      </c>
      <c r="F26" s="15">
        <v>2</v>
      </c>
      <c r="G26" s="15">
        <f t="shared" si="0"/>
        <v>4</v>
      </c>
      <c r="H26" s="56" t="s">
        <v>266</v>
      </c>
    </row>
    <row r="27" spans="1:8" x14ac:dyDescent="0.2">
      <c r="A27" s="15">
        <v>18</v>
      </c>
      <c r="B27" s="50" t="s">
        <v>231</v>
      </c>
      <c r="C27" s="15" t="s">
        <v>130</v>
      </c>
      <c r="D27" s="47">
        <v>5330010540853</v>
      </c>
      <c r="E27" s="15" t="s">
        <v>131</v>
      </c>
      <c r="F27" s="54">
        <v>1</v>
      </c>
      <c r="G27" s="15">
        <f t="shared" si="0"/>
        <v>2</v>
      </c>
      <c r="H27" s="56" t="s">
        <v>87</v>
      </c>
    </row>
    <row r="28" spans="1:8" x14ac:dyDescent="0.2">
      <c r="A28" s="15">
        <v>19</v>
      </c>
      <c r="B28" s="50" t="s">
        <v>232</v>
      </c>
      <c r="C28" s="15" t="s">
        <v>134</v>
      </c>
      <c r="D28" s="47">
        <v>3120010551244</v>
      </c>
      <c r="E28" s="15" t="s">
        <v>135</v>
      </c>
      <c r="F28" s="54">
        <v>1</v>
      </c>
      <c r="G28" s="15">
        <f t="shared" si="0"/>
        <v>2</v>
      </c>
      <c r="H28" s="56" t="s">
        <v>94</v>
      </c>
    </row>
    <row r="29" spans="1:8" x14ac:dyDescent="0.2">
      <c r="A29" s="15">
        <v>20</v>
      </c>
      <c r="B29" s="50" t="s">
        <v>233</v>
      </c>
      <c r="C29" s="15" t="s">
        <v>138</v>
      </c>
      <c r="D29" s="47">
        <v>3120010558449</v>
      </c>
      <c r="E29" s="15" t="s">
        <v>135</v>
      </c>
      <c r="F29" s="54">
        <v>1</v>
      </c>
      <c r="G29" s="15">
        <f t="shared" si="0"/>
        <v>2</v>
      </c>
      <c r="H29" s="56" t="s">
        <v>267</v>
      </c>
    </row>
    <row r="30" spans="1:8" x14ac:dyDescent="0.2">
      <c r="A30" s="15">
        <v>21</v>
      </c>
      <c r="B30" s="50" t="s">
        <v>239</v>
      </c>
      <c r="C30" s="15" t="s">
        <v>163</v>
      </c>
      <c r="D30" s="47">
        <v>5331010546186</v>
      </c>
      <c r="E30" s="15" t="s">
        <v>164</v>
      </c>
      <c r="F30" s="54">
        <v>1</v>
      </c>
      <c r="G30" s="15">
        <f t="shared" si="0"/>
        <v>2</v>
      </c>
      <c r="H30" s="56" t="s">
        <v>257</v>
      </c>
    </row>
    <row r="31" spans="1:8" x14ac:dyDescent="0.2">
      <c r="A31" s="15">
        <v>22</v>
      </c>
      <c r="B31" s="50" t="s">
        <v>240</v>
      </c>
      <c r="C31" s="15" t="s">
        <v>167</v>
      </c>
      <c r="D31" s="47">
        <v>5331013962218</v>
      </c>
      <c r="E31" s="15" t="s">
        <v>24</v>
      </c>
      <c r="F31" s="54">
        <v>1</v>
      </c>
      <c r="G31" s="15">
        <f t="shared" si="0"/>
        <v>2</v>
      </c>
      <c r="H31" s="56" t="s">
        <v>257</v>
      </c>
    </row>
    <row r="32" spans="1:8" x14ac:dyDescent="0.2">
      <c r="A32" s="15">
        <v>23</v>
      </c>
      <c r="B32" s="50" t="s">
        <v>241</v>
      </c>
      <c r="C32" s="15" t="s">
        <v>170</v>
      </c>
      <c r="D32" s="47">
        <v>5315008067039</v>
      </c>
      <c r="E32" s="15" t="s">
        <v>171</v>
      </c>
      <c r="F32" s="54">
        <v>1</v>
      </c>
      <c r="G32" s="15">
        <f t="shared" si="0"/>
        <v>2</v>
      </c>
      <c r="H32" s="56" t="s">
        <v>265</v>
      </c>
    </row>
    <row r="33" spans="1:8" x14ac:dyDescent="0.2">
      <c r="A33" s="15">
        <v>24</v>
      </c>
      <c r="B33" s="50" t="s">
        <v>242</v>
      </c>
      <c r="C33" s="15" t="s">
        <v>174</v>
      </c>
      <c r="D33" s="47">
        <v>5340013324219</v>
      </c>
      <c r="E33" s="15" t="s">
        <v>175</v>
      </c>
      <c r="F33" s="54">
        <v>14</v>
      </c>
      <c r="G33" s="15">
        <f t="shared" si="0"/>
        <v>28</v>
      </c>
      <c r="H33" s="56" t="s">
        <v>165</v>
      </c>
    </row>
    <row r="34" spans="1:8" x14ac:dyDescent="0.2">
      <c r="A34" s="15">
        <v>25</v>
      </c>
      <c r="B34" s="50" t="s">
        <v>243</v>
      </c>
      <c r="C34" s="15" t="s">
        <v>180</v>
      </c>
      <c r="D34" s="47">
        <v>5320011805227</v>
      </c>
      <c r="E34" s="15" t="s">
        <v>181</v>
      </c>
      <c r="F34" s="54">
        <v>28</v>
      </c>
      <c r="G34" s="15">
        <f t="shared" si="0"/>
        <v>56</v>
      </c>
      <c r="H34" s="56" t="s">
        <v>168</v>
      </c>
    </row>
    <row r="35" spans="1:8" x14ac:dyDescent="0.2">
      <c r="A35" s="15">
        <v>26</v>
      </c>
      <c r="B35" s="50" t="s">
        <v>244</v>
      </c>
      <c r="C35" s="15" t="s">
        <v>185</v>
      </c>
      <c r="D35" s="47">
        <v>5340013329996</v>
      </c>
      <c r="E35" s="15" t="s">
        <v>186</v>
      </c>
      <c r="F35" s="54">
        <v>14</v>
      </c>
      <c r="G35" s="15">
        <f t="shared" si="0"/>
        <v>28</v>
      </c>
      <c r="H35" s="56" t="s">
        <v>270</v>
      </c>
    </row>
    <row r="36" spans="1:8" x14ac:dyDescent="0.2">
      <c r="A36" s="15">
        <v>27</v>
      </c>
      <c r="B36" s="50" t="s">
        <v>245</v>
      </c>
      <c r="C36" s="15" t="s">
        <v>190</v>
      </c>
      <c r="D36" s="47">
        <v>5306005434405</v>
      </c>
      <c r="E36" s="15" t="s">
        <v>25</v>
      </c>
      <c r="F36" s="54">
        <v>12</v>
      </c>
      <c r="G36" s="15">
        <f t="shared" si="0"/>
        <v>24</v>
      </c>
      <c r="H36" s="56" t="s">
        <v>139</v>
      </c>
    </row>
    <row r="37" spans="1:8" x14ac:dyDescent="0.2">
      <c r="A37" s="15">
        <v>28</v>
      </c>
      <c r="B37" s="50" t="s">
        <v>246</v>
      </c>
      <c r="C37" s="15" t="s">
        <v>194</v>
      </c>
      <c r="D37" s="47">
        <v>5310001670804</v>
      </c>
      <c r="E37" s="15" t="s">
        <v>195</v>
      </c>
      <c r="F37" s="54">
        <v>12</v>
      </c>
      <c r="G37" s="15">
        <f t="shared" si="0"/>
        <v>24</v>
      </c>
      <c r="H37" s="56" t="s">
        <v>122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F11" sqref="F11"/>
    </sheetView>
  </sheetViews>
  <sheetFormatPr defaultRowHeight="12.75" x14ac:dyDescent="0.2"/>
  <cols>
    <col min="1" max="1" width="5.42578125" bestFit="1" customWidth="1"/>
    <col min="2" max="2" width="14.5703125" bestFit="1" customWidth="1"/>
    <col min="3" max="3" width="14.140625" bestFit="1" customWidth="1"/>
    <col min="4" max="4" width="26.85546875" bestFit="1" customWidth="1"/>
    <col min="8" max="8" width="10.5703125" bestFit="1" customWidth="1"/>
  </cols>
  <sheetData>
    <row r="1" spans="1:7" x14ac:dyDescent="0.2">
      <c r="A1" s="52" t="s">
        <v>16</v>
      </c>
      <c r="B1" s="52" t="s">
        <v>18</v>
      </c>
      <c r="C1" s="53" t="s">
        <v>0</v>
      </c>
      <c r="D1" s="52" t="s">
        <v>1</v>
      </c>
      <c r="E1" s="52" t="s">
        <v>2</v>
      </c>
      <c r="F1" s="52" t="s">
        <v>20</v>
      </c>
      <c r="G1" s="52" t="s">
        <v>15</v>
      </c>
    </row>
    <row r="2" spans="1:7" x14ac:dyDescent="0.2">
      <c r="A2" s="50" t="s">
        <v>224</v>
      </c>
      <c r="B2" s="15" t="s">
        <v>100</v>
      </c>
      <c r="C2" s="47">
        <v>5305000685276</v>
      </c>
      <c r="D2" s="15" t="s">
        <v>121</v>
      </c>
      <c r="E2" s="54">
        <v>4</v>
      </c>
      <c r="F2" s="45">
        <f t="shared" ref="F2:F26" si="0">(E2*2)</f>
        <v>8</v>
      </c>
      <c r="G2" s="56" t="s">
        <v>125</v>
      </c>
    </row>
    <row r="3" spans="1:7" x14ac:dyDescent="0.2">
      <c r="A3" s="50" t="s">
        <v>228</v>
      </c>
      <c r="B3" s="15" t="s">
        <v>120</v>
      </c>
      <c r="C3" s="47">
        <v>5305009591909</v>
      </c>
      <c r="D3" s="15" t="s">
        <v>121</v>
      </c>
      <c r="E3" s="54">
        <v>5</v>
      </c>
      <c r="F3" s="45">
        <f t="shared" si="0"/>
        <v>10</v>
      </c>
      <c r="G3" s="56" t="s">
        <v>268</v>
      </c>
    </row>
    <row r="4" spans="1:7" x14ac:dyDescent="0.2">
      <c r="A4" s="51" t="s">
        <v>210</v>
      </c>
      <c r="B4" s="15" t="s">
        <v>53</v>
      </c>
      <c r="C4" s="47">
        <v>5331010535747</v>
      </c>
      <c r="D4" s="15" t="s">
        <v>24</v>
      </c>
      <c r="E4" s="54">
        <v>1</v>
      </c>
      <c r="F4" s="45">
        <f t="shared" si="0"/>
        <v>2</v>
      </c>
      <c r="G4" s="56" t="s">
        <v>172</v>
      </c>
    </row>
    <row r="5" spans="1:7" x14ac:dyDescent="0.2">
      <c r="A5" s="51" t="s">
        <v>211</v>
      </c>
      <c r="B5" s="15" t="s">
        <v>57</v>
      </c>
      <c r="C5" s="47">
        <v>5331009888681</v>
      </c>
      <c r="D5" s="15" t="s">
        <v>24</v>
      </c>
      <c r="E5" s="54">
        <v>1</v>
      </c>
      <c r="F5" s="45">
        <f t="shared" si="0"/>
        <v>2</v>
      </c>
      <c r="G5" s="56" t="s">
        <v>259</v>
      </c>
    </row>
    <row r="6" spans="1:7" x14ac:dyDescent="0.2">
      <c r="A6" s="51" t="s">
        <v>212</v>
      </c>
      <c r="B6" s="15" t="s">
        <v>60</v>
      </c>
      <c r="C6" s="47">
        <v>5305005666413</v>
      </c>
      <c r="D6" s="15" t="s">
        <v>25</v>
      </c>
      <c r="E6" s="15">
        <v>5</v>
      </c>
      <c r="F6" s="45">
        <f t="shared" si="0"/>
        <v>10</v>
      </c>
      <c r="G6" s="56" t="s">
        <v>128</v>
      </c>
    </row>
    <row r="7" spans="1:7" x14ac:dyDescent="0.2">
      <c r="A7" s="51" t="s">
        <v>213</v>
      </c>
      <c r="B7" s="15" t="s">
        <v>62</v>
      </c>
      <c r="C7" s="47">
        <v>5310013529593</v>
      </c>
      <c r="D7" s="15" t="s">
        <v>63</v>
      </c>
      <c r="E7" s="15">
        <v>8</v>
      </c>
      <c r="F7" s="45">
        <f t="shared" si="0"/>
        <v>16</v>
      </c>
      <c r="G7" s="56" t="s">
        <v>68</v>
      </c>
    </row>
    <row r="8" spans="1:7" x14ac:dyDescent="0.2">
      <c r="A8" s="51" t="s">
        <v>214</v>
      </c>
      <c r="B8" s="15" t="s">
        <v>67</v>
      </c>
      <c r="C8" s="47">
        <v>5331008510242</v>
      </c>
      <c r="D8" s="15" t="s">
        <v>24</v>
      </c>
      <c r="E8" s="15">
        <v>4</v>
      </c>
      <c r="F8" s="45">
        <f t="shared" si="0"/>
        <v>8</v>
      </c>
      <c r="G8" s="56" t="s">
        <v>151</v>
      </c>
    </row>
    <row r="9" spans="1:7" x14ac:dyDescent="0.2">
      <c r="A9" s="51" t="s">
        <v>215</v>
      </c>
      <c r="B9" s="15" t="s">
        <v>70</v>
      </c>
      <c r="C9" s="47">
        <v>4820010577743</v>
      </c>
      <c r="D9" s="15" t="s">
        <v>262</v>
      </c>
      <c r="E9" s="54">
        <v>3</v>
      </c>
      <c r="F9" s="45">
        <f t="shared" si="0"/>
        <v>6</v>
      </c>
      <c r="G9" s="56" t="s">
        <v>143</v>
      </c>
    </row>
    <row r="10" spans="1:7" x14ac:dyDescent="0.2">
      <c r="A10" s="51" t="s">
        <v>216</v>
      </c>
      <c r="B10" s="15" t="s">
        <v>74</v>
      </c>
      <c r="C10" s="47">
        <v>5331013913436</v>
      </c>
      <c r="D10" s="15" t="s">
        <v>24</v>
      </c>
      <c r="E10" s="54">
        <v>1</v>
      </c>
      <c r="F10" s="45">
        <f t="shared" si="0"/>
        <v>2</v>
      </c>
      <c r="G10" s="56" t="s">
        <v>55</v>
      </c>
    </row>
    <row r="11" spans="1:7" x14ac:dyDescent="0.2">
      <c r="A11" s="51" t="s">
        <v>218</v>
      </c>
      <c r="B11" s="15" t="s">
        <v>82</v>
      </c>
      <c r="C11" s="47">
        <v>5331011877978</v>
      </c>
      <c r="D11" s="15" t="s">
        <v>24</v>
      </c>
      <c r="E11" s="54">
        <v>1</v>
      </c>
      <c r="F11" s="45">
        <f t="shared" si="0"/>
        <v>2</v>
      </c>
      <c r="G11" s="57" t="s">
        <v>264</v>
      </c>
    </row>
    <row r="12" spans="1:7" x14ac:dyDescent="0.2">
      <c r="A12" s="51" t="s">
        <v>219</v>
      </c>
      <c r="B12" s="15" t="s">
        <v>84</v>
      </c>
      <c r="C12" s="47">
        <v>5331010144290</v>
      </c>
      <c r="D12" s="15" t="s">
        <v>24</v>
      </c>
      <c r="E12" s="54">
        <v>1</v>
      </c>
      <c r="F12" s="45">
        <f t="shared" si="0"/>
        <v>2</v>
      </c>
      <c r="G12" s="56" t="s">
        <v>187</v>
      </c>
    </row>
    <row r="13" spans="1:7" x14ac:dyDescent="0.2">
      <c r="A13" s="51" t="s">
        <v>220</v>
      </c>
      <c r="B13" s="15">
        <v>110625</v>
      </c>
      <c r="C13" s="47">
        <v>5340010541483</v>
      </c>
      <c r="D13" s="15" t="s">
        <v>260</v>
      </c>
      <c r="E13" s="54">
        <v>1</v>
      </c>
      <c r="F13" s="45">
        <f t="shared" si="0"/>
        <v>2</v>
      </c>
      <c r="G13" s="56" t="s">
        <v>112</v>
      </c>
    </row>
    <row r="14" spans="1:7" x14ac:dyDescent="0.2">
      <c r="A14" s="50" t="s">
        <v>222</v>
      </c>
      <c r="B14" s="15" t="s">
        <v>93</v>
      </c>
      <c r="C14" s="47">
        <v>5331013872248</v>
      </c>
      <c r="D14" s="15" t="s">
        <v>24</v>
      </c>
      <c r="E14" s="54">
        <v>1</v>
      </c>
      <c r="F14" s="45">
        <f t="shared" si="0"/>
        <v>2</v>
      </c>
      <c r="G14" s="56" t="s">
        <v>156</v>
      </c>
    </row>
    <row r="15" spans="1:7" x14ac:dyDescent="0.2">
      <c r="A15" s="50" t="s">
        <v>223</v>
      </c>
      <c r="B15" s="15" t="s">
        <v>96</v>
      </c>
      <c r="C15" s="47">
        <v>1650002224525</v>
      </c>
      <c r="D15" s="15" t="s">
        <v>260</v>
      </c>
      <c r="E15" s="54">
        <v>1</v>
      </c>
      <c r="F15" s="45">
        <f t="shared" si="0"/>
        <v>2</v>
      </c>
      <c r="G15" s="56" t="s">
        <v>258</v>
      </c>
    </row>
    <row r="16" spans="1:7" x14ac:dyDescent="0.2">
      <c r="A16" s="50" t="s">
        <v>229</v>
      </c>
      <c r="B16" s="15" t="s">
        <v>124</v>
      </c>
      <c r="C16" s="47">
        <v>5331014736866</v>
      </c>
      <c r="D16" s="15" t="s">
        <v>24</v>
      </c>
      <c r="E16" s="54">
        <v>1</v>
      </c>
      <c r="F16" s="45">
        <f t="shared" si="0"/>
        <v>2</v>
      </c>
      <c r="G16" s="56" t="s">
        <v>269</v>
      </c>
    </row>
    <row r="17" spans="1:7" x14ac:dyDescent="0.2">
      <c r="A17" s="50" t="s">
        <v>230</v>
      </c>
      <c r="B17" s="15" t="s">
        <v>127</v>
      </c>
      <c r="C17" s="47">
        <v>5331010710090</v>
      </c>
      <c r="D17" s="15" t="s">
        <v>24</v>
      </c>
      <c r="E17" s="15">
        <v>2</v>
      </c>
      <c r="F17" s="45">
        <f t="shared" si="0"/>
        <v>4</v>
      </c>
      <c r="G17" s="56" t="s">
        <v>266</v>
      </c>
    </row>
    <row r="18" spans="1:7" x14ac:dyDescent="0.2">
      <c r="A18" s="50" t="s">
        <v>231</v>
      </c>
      <c r="B18" s="15" t="s">
        <v>130</v>
      </c>
      <c r="C18" s="47">
        <v>5330010540853</v>
      </c>
      <c r="D18" s="15" t="s">
        <v>131</v>
      </c>
      <c r="E18" s="54">
        <v>1</v>
      </c>
      <c r="F18" s="45">
        <f t="shared" si="0"/>
        <v>2</v>
      </c>
      <c r="G18" s="56" t="s">
        <v>87</v>
      </c>
    </row>
    <row r="19" spans="1:7" x14ac:dyDescent="0.2">
      <c r="A19" s="50" t="s">
        <v>232</v>
      </c>
      <c r="B19" s="15" t="s">
        <v>134</v>
      </c>
      <c r="C19" s="47">
        <v>3120010551244</v>
      </c>
      <c r="D19" s="15" t="s">
        <v>135</v>
      </c>
      <c r="E19" s="54">
        <v>1</v>
      </c>
      <c r="F19" s="45">
        <f t="shared" si="0"/>
        <v>2</v>
      </c>
      <c r="G19" s="56" t="s">
        <v>94</v>
      </c>
    </row>
    <row r="20" spans="1:7" x14ac:dyDescent="0.2">
      <c r="A20" s="50" t="s">
        <v>233</v>
      </c>
      <c r="B20" s="15" t="s">
        <v>138</v>
      </c>
      <c r="C20" s="47">
        <v>3120010558449</v>
      </c>
      <c r="D20" s="15" t="s">
        <v>135</v>
      </c>
      <c r="E20" s="54">
        <v>1</v>
      </c>
      <c r="F20" s="45">
        <f t="shared" si="0"/>
        <v>2</v>
      </c>
      <c r="G20" s="56" t="s">
        <v>267</v>
      </c>
    </row>
    <row r="21" spans="1:7" x14ac:dyDescent="0.2">
      <c r="A21" s="50" t="s">
        <v>241</v>
      </c>
      <c r="B21" s="15" t="s">
        <v>170</v>
      </c>
      <c r="C21" s="47">
        <v>5315008067039</v>
      </c>
      <c r="D21" s="15" t="s">
        <v>171</v>
      </c>
      <c r="E21" s="54">
        <v>1</v>
      </c>
      <c r="F21" s="45">
        <f t="shared" si="0"/>
        <v>2</v>
      </c>
      <c r="G21" s="56" t="s">
        <v>265</v>
      </c>
    </row>
    <row r="22" spans="1:7" x14ac:dyDescent="0.2">
      <c r="A22" s="50" t="s">
        <v>242</v>
      </c>
      <c r="B22" s="15" t="s">
        <v>174</v>
      </c>
      <c r="C22" s="47">
        <v>5340013324219</v>
      </c>
      <c r="D22" s="15" t="s">
        <v>175</v>
      </c>
      <c r="E22" s="54">
        <v>14</v>
      </c>
      <c r="F22" s="45">
        <f t="shared" si="0"/>
        <v>28</v>
      </c>
      <c r="G22" s="56" t="s">
        <v>165</v>
      </c>
    </row>
    <row r="23" spans="1:7" x14ac:dyDescent="0.2">
      <c r="A23" s="50" t="s">
        <v>243</v>
      </c>
      <c r="B23" s="15" t="s">
        <v>180</v>
      </c>
      <c r="C23" s="47">
        <v>5320011805227</v>
      </c>
      <c r="D23" s="15" t="s">
        <v>181</v>
      </c>
      <c r="E23" s="54">
        <v>28</v>
      </c>
      <c r="F23" s="45">
        <f t="shared" si="0"/>
        <v>56</v>
      </c>
      <c r="G23" s="56" t="s">
        <v>168</v>
      </c>
    </row>
    <row r="24" spans="1:7" x14ac:dyDescent="0.2">
      <c r="A24" s="50" t="s">
        <v>244</v>
      </c>
      <c r="B24" s="15" t="s">
        <v>185</v>
      </c>
      <c r="C24" s="47">
        <v>5340013329996</v>
      </c>
      <c r="D24" s="15" t="s">
        <v>186</v>
      </c>
      <c r="E24" s="54">
        <v>14</v>
      </c>
      <c r="F24" s="45">
        <f t="shared" si="0"/>
        <v>28</v>
      </c>
      <c r="G24" s="56" t="s">
        <v>270</v>
      </c>
    </row>
    <row r="25" spans="1:7" x14ac:dyDescent="0.2">
      <c r="A25" s="50" t="s">
        <v>245</v>
      </c>
      <c r="B25" s="15" t="s">
        <v>190</v>
      </c>
      <c r="C25" s="47">
        <v>5306005434405</v>
      </c>
      <c r="D25" s="15" t="s">
        <v>25</v>
      </c>
      <c r="E25" s="54">
        <v>12</v>
      </c>
      <c r="F25" s="45">
        <f t="shared" si="0"/>
        <v>24</v>
      </c>
      <c r="G25" s="56" t="s">
        <v>139</v>
      </c>
    </row>
    <row r="26" spans="1:7" x14ac:dyDescent="0.2">
      <c r="A26" s="50" t="s">
        <v>246</v>
      </c>
      <c r="B26" s="15" t="s">
        <v>194</v>
      </c>
      <c r="C26" s="47">
        <v>5310001670804</v>
      </c>
      <c r="D26" s="15" t="s">
        <v>195</v>
      </c>
      <c r="E26" s="54">
        <v>12</v>
      </c>
      <c r="F26" s="45">
        <f t="shared" si="0"/>
        <v>24</v>
      </c>
      <c r="G26" s="56" t="s">
        <v>122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sqref="A1:H3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4"/>
      <c r="B1" s="4"/>
      <c r="C1" s="60" t="s">
        <v>3</v>
      </c>
      <c r="D1" s="17" t="s">
        <v>199</v>
      </c>
      <c r="E1" s="6"/>
      <c r="F1" s="6"/>
      <c r="G1" s="7" t="s">
        <v>4</v>
      </c>
      <c r="H1" s="11" t="s">
        <v>273</v>
      </c>
    </row>
    <row r="2" spans="1:8" x14ac:dyDescent="0.2">
      <c r="A2" s="4"/>
      <c r="B2" s="4"/>
      <c r="C2" s="60" t="s">
        <v>6</v>
      </c>
      <c r="D2" s="78" t="s">
        <v>200</v>
      </c>
      <c r="E2" s="79"/>
      <c r="F2" s="6"/>
      <c r="G2" s="7" t="s">
        <v>7</v>
      </c>
      <c r="H2" s="49">
        <v>42208</v>
      </c>
    </row>
    <row r="3" spans="1:8" x14ac:dyDescent="0.2">
      <c r="A3" s="4"/>
      <c r="B3" s="4"/>
      <c r="C3" s="60" t="s">
        <v>8</v>
      </c>
      <c r="D3" s="18" t="s">
        <v>21</v>
      </c>
      <c r="E3" s="58" t="s">
        <v>272</v>
      </c>
      <c r="F3" s="6"/>
      <c r="G3" s="6"/>
      <c r="H3" s="6"/>
    </row>
    <row r="4" spans="1:8" x14ac:dyDescent="0.2">
      <c r="A4" s="4"/>
      <c r="B4" s="4"/>
      <c r="C4" s="60" t="s">
        <v>9</v>
      </c>
      <c r="D4" s="19" t="s">
        <v>22</v>
      </c>
      <c r="E4" s="60"/>
      <c r="F4" s="6"/>
      <c r="G4" s="6"/>
      <c r="H4" s="6"/>
    </row>
    <row r="5" spans="1:8" x14ac:dyDescent="0.2">
      <c r="A5" s="4"/>
      <c r="B5" s="11" t="s">
        <v>17</v>
      </c>
      <c r="C5" s="60" t="s">
        <v>10</v>
      </c>
      <c r="D5" s="80" t="s">
        <v>274</v>
      </c>
      <c r="E5" s="82"/>
      <c r="F5" s="82"/>
      <c r="G5" s="6"/>
      <c r="H5" s="6"/>
    </row>
    <row r="6" spans="1:8" x14ac:dyDescent="0.2">
      <c r="A6" s="4"/>
      <c r="B6" s="11" t="s">
        <v>23</v>
      </c>
      <c r="C6" s="60" t="s">
        <v>11</v>
      </c>
      <c r="D6" s="18">
        <v>384</v>
      </c>
      <c r="E6" s="11" t="s">
        <v>41</v>
      </c>
      <c r="F6" s="6"/>
      <c r="G6" s="6"/>
      <c r="H6" s="6"/>
    </row>
    <row r="7" spans="1:8" x14ac:dyDescent="0.2">
      <c r="A7" s="4"/>
      <c r="B7" s="4"/>
      <c r="C7" s="60" t="s">
        <v>12</v>
      </c>
      <c r="D7" s="18">
        <v>32</v>
      </c>
      <c r="E7" s="6"/>
      <c r="F7" s="6"/>
      <c r="G7" s="6"/>
      <c r="H7" s="6"/>
    </row>
    <row r="8" spans="1:8" x14ac:dyDescent="0.2">
      <c r="A8" s="4"/>
      <c r="B8" s="4"/>
      <c r="C8" s="60"/>
      <c r="D8" s="18"/>
      <c r="E8" s="6"/>
      <c r="F8" s="6"/>
      <c r="G8" s="6"/>
      <c r="H8" s="6"/>
    </row>
    <row r="9" spans="1:8" x14ac:dyDescent="0.2">
      <c r="A9" s="52" t="s">
        <v>14</v>
      </c>
      <c r="B9" s="52" t="s">
        <v>16</v>
      </c>
      <c r="C9" s="52" t="s">
        <v>18</v>
      </c>
      <c r="D9" s="53" t="s">
        <v>0</v>
      </c>
      <c r="E9" s="52" t="s">
        <v>1</v>
      </c>
      <c r="F9" s="52" t="s">
        <v>2</v>
      </c>
      <c r="G9" s="52" t="s">
        <v>20</v>
      </c>
      <c r="H9" s="52" t="s">
        <v>15</v>
      </c>
    </row>
    <row r="10" spans="1:8" x14ac:dyDescent="0.2">
      <c r="A10" s="15">
        <v>1</v>
      </c>
      <c r="B10" s="50" t="s">
        <v>224</v>
      </c>
      <c r="C10" s="15" t="s">
        <v>100</v>
      </c>
      <c r="D10" s="47">
        <v>5305000685276</v>
      </c>
      <c r="E10" s="15" t="s">
        <v>101</v>
      </c>
      <c r="F10" s="54">
        <v>4</v>
      </c>
      <c r="G10" s="15">
        <f t="shared" ref="G10:G37" si="0">(F10*2)</f>
        <v>8</v>
      </c>
      <c r="H10" s="56" t="s">
        <v>125</v>
      </c>
    </row>
    <row r="11" spans="1:8" x14ac:dyDescent="0.2">
      <c r="A11" s="15">
        <v>2</v>
      </c>
      <c r="B11" s="50" t="s">
        <v>228</v>
      </c>
      <c r="C11" s="15" t="s">
        <v>120</v>
      </c>
      <c r="D11" s="47">
        <v>5305009591909</v>
      </c>
      <c r="E11" s="15" t="s">
        <v>121</v>
      </c>
      <c r="F11" s="54">
        <v>5</v>
      </c>
      <c r="G11" s="15">
        <f t="shared" si="0"/>
        <v>10</v>
      </c>
      <c r="H11" s="56" t="s">
        <v>268</v>
      </c>
    </row>
    <row r="12" spans="1:8" x14ac:dyDescent="0.2">
      <c r="A12" s="15">
        <v>3</v>
      </c>
      <c r="B12" s="51" t="s">
        <v>210</v>
      </c>
      <c r="C12" s="15" t="s">
        <v>53</v>
      </c>
      <c r="D12" s="47">
        <v>5331010535747</v>
      </c>
      <c r="E12" s="15" t="s">
        <v>24</v>
      </c>
      <c r="F12" s="54">
        <v>1</v>
      </c>
      <c r="G12" s="15">
        <f t="shared" si="0"/>
        <v>2</v>
      </c>
      <c r="H12" s="56" t="s">
        <v>172</v>
      </c>
    </row>
    <row r="13" spans="1:8" x14ac:dyDescent="0.2">
      <c r="A13" s="15">
        <v>4</v>
      </c>
      <c r="B13" s="51" t="s">
        <v>211</v>
      </c>
      <c r="C13" s="15" t="s">
        <v>57</v>
      </c>
      <c r="D13" s="47">
        <v>5331009888681</v>
      </c>
      <c r="E13" s="15" t="s">
        <v>24</v>
      </c>
      <c r="F13" s="54">
        <v>1</v>
      </c>
      <c r="G13" s="15">
        <f t="shared" si="0"/>
        <v>2</v>
      </c>
      <c r="H13" s="56" t="s">
        <v>259</v>
      </c>
    </row>
    <row r="14" spans="1:8" x14ac:dyDescent="0.2">
      <c r="A14" s="15">
        <v>5</v>
      </c>
      <c r="B14" s="51" t="s">
        <v>212</v>
      </c>
      <c r="C14" s="15" t="s">
        <v>60</v>
      </c>
      <c r="D14" s="47">
        <v>5305005666413</v>
      </c>
      <c r="E14" s="15" t="s">
        <v>25</v>
      </c>
      <c r="F14" s="15">
        <v>5</v>
      </c>
      <c r="G14" s="15">
        <f t="shared" si="0"/>
        <v>10</v>
      </c>
      <c r="H14" s="56" t="s">
        <v>128</v>
      </c>
    </row>
    <row r="15" spans="1:8" x14ac:dyDescent="0.2">
      <c r="A15" s="15">
        <v>6</v>
      </c>
      <c r="B15" s="51" t="s">
        <v>213</v>
      </c>
      <c r="C15" s="15" t="s">
        <v>62</v>
      </c>
      <c r="D15" s="47">
        <v>5310013529593</v>
      </c>
      <c r="E15" s="15" t="s">
        <v>63</v>
      </c>
      <c r="F15" s="15">
        <v>8</v>
      </c>
      <c r="G15" s="15">
        <f t="shared" si="0"/>
        <v>16</v>
      </c>
      <c r="H15" s="56" t="s">
        <v>68</v>
      </c>
    </row>
    <row r="16" spans="1:8" x14ac:dyDescent="0.2">
      <c r="A16" s="15">
        <v>7</v>
      </c>
      <c r="B16" s="51" t="s">
        <v>214</v>
      </c>
      <c r="C16" s="15" t="s">
        <v>67</v>
      </c>
      <c r="D16" s="47">
        <v>5331008510242</v>
      </c>
      <c r="E16" s="15" t="s">
        <v>24</v>
      </c>
      <c r="F16" s="15">
        <v>4</v>
      </c>
      <c r="G16" s="15">
        <f t="shared" si="0"/>
        <v>8</v>
      </c>
      <c r="H16" s="56" t="s">
        <v>151</v>
      </c>
    </row>
    <row r="17" spans="1:8" x14ac:dyDescent="0.2">
      <c r="A17" s="15">
        <v>8</v>
      </c>
      <c r="B17" s="51" t="s">
        <v>215</v>
      </c>
      <c r="C17" s="15" t="s">
        <v>70</v>
      </c>
      <c r="D17" s="47">
        <v>4820010577743</v>
      </c>
      <c r="E17" s="15" t="s">
        <v>71</v>
      </c>
      <c r="F17" s="54">
        <v>1</v>
      </c>
      <c r="G17" s="15">
        <f t="shared" si="0"/>
        <v>2</v>
      </c>
      <c r="H17" s="56" t="s">
        <v>143</v>
      </c>
    </row>
    <row r="18" spans="1:8" x14ac:dyDescent="0.2">
      <c r="A18" s="15">
        <v>9</v>
      </c>
      <c r="B18" s="51" t="s">
        <v>216</v>
      </c>
      <c r="C18" s="15" t="s">
        <v>74</v>
      </c>
      <c r="D18" s="47">
        <v>5331013913436</v>
      </c>
      <c r="E18" s="15" t="s">
        <v>24</v>
      </c>
      <c r="F18" s="54">
        <v>1</v>
      </c>
      <c r="G18" s="15">
        <f t="shared" si="0"/>
        <v>2</v>
      </c>
      <c r="H18" s="56" t="s">
        <v>55</v>
      </c>
    </row>
    <row r="19" spans="1:8" x14ac:dyDescent="0.2">
      <c r="A19" s="15">
        <v>10</v>
      </c>
      <c r="B19" s="51" t="s">
        <v>217</v>
      </c>
      <c r="C19" s="15" t="s">
        <v>77</v>
      </c>
      <c r="D19" s="47">
        <v>5365010546512</v>
      </c>
      <c r="E19" s="15" t="s">
        <v>78</v>
      </c>
      <c r="F19" s="54">
        <v>2</v>
      </c>
      <c r="G19" s="15">
        <f t="shared" si="0"/>
        <v>4</v>
      </c>
      <c r="H19" s="56" t="s">
        <v>257</v>
      </c>
    </row>
    <row r="20" spans="1:8" x14ac:dyDescent="0.2">
      <c r="A20" s="15">
        <v>11</v>
      </c>
      <c r="B20" s="51" t="s">
        <v>218</v>
      </c>
      <c r="C20" s="15" t="s">
        <v>82</v>
      </c>
      <c r="D20" s="47">
        <v>5331011877978</v>
      </c>
      <c r="E20" s="15" t="s">
        <v>24</v>
      </c>
      <c r="F20" s="54">
        <v>1</v>
      </c>
      <c r="G20" s="15">
        <f t="shared" si="0"/>
        <v>2</v>
      </c>
      <c r="H20" s="57" t="s">
        <v>264</v>
      </c>
    </row>
    <row r="21" spans="1:8" x14ac:dyDescent="0.2">
      <c r="A21" s="15">
        <v>12</v>
      </c>
      <c r="B21" s="51" t="s">
        <v>219</v>
      </c>
      <c r="C21" s="15" t="s">
        <v>84</v>
      </c>
      <c r="D21" s="47">
        <v>5331010144290</v>
      </c>
      <c r="E21" s="15" t="s">
        <v>24</v>
      </c>
      <c r="F21" s="54">
        <v>1</v>
      </c>
      <c r="G21" s="15">
        <f t="shared" si="0"/>
        <v>2</v>
      </c>
      <c r="H21" s="56" t="s">
        <v>187</v>
      </c>
    </row>
    <row r="22" spans="1:8" x14ac:dyDescent="0.2">
      <c r="A22" s="15">
        <v>13</v>
      </c>
      <c r="B22" s="51" t="s">
        <v>220</v>
      </c>
      <c r="C22" s="15">
        <v>110625</v>
      </c>
      <c r="D22" s="47">
        <v>5340010541483</v>
      </c>
      <c r="E22" s="15" t="s">
        <v>86</v>
      </c>
      <c r="F22" s="54">
        <v>1</v>
      </c>
      <c r="G22" s="15">
        <f t="shared" si="0"/>
        <v>2</v>
      </c>
      <c r="H22" s="56" t="s">
        <v>112</v>
      </c>
    </row>
    <row r="23" spans="1:8" x14ac:dyDescent="0.2">
      <c r="A23" s="15">
        <v>14</v>
      </c>
      <c r="B23" s="50" t="s">
        <v>222</v>
      </c>
      <c r="C23" s="15" t="s">
        <v>93</v>
      </c>
      <c r="D23" s="47">
        <v>5331013872248</v>
      </c>
      <c r="E23" s="15" t="s">
        <v>24</v>
      </c>
      <c r="F23" s="54">
        <v>1</v>
      </c>
      <c r="G23" s="15">
        <f t="shared" si="0"/>
        <v>2</v>
      </c>
      <c r="H23" s="56" t="s">
        <v>156</v>
      </c>
    </row>
    <row r="24" spans="1:8" x14ac:dyDescent="0.2">
      <c r="A24" s="15">
        <v>15</v>
      </c>
      <c r="B24" s="50" t="s">
        <v>223</v>
      </c>
      <c r="C24" s="15" t="s">
        <v>96</v>
      </c>
      <c r="D24" s="47">
        <v>1650002224525</v>
      </c>
      <c r="E24" s="15" t="s">
        <v>97</v>
      </c>
      <c r="F24" s="54">
        <v>1</v>
      </c>
      <c r="G24" s="15">
        <f t="shared" si="0"/>
        <v>2</v>
      </c>
      <c r="H24" s="56" t="s">
        <v>258</v>
      </c>
    </row>
    <row r="25" spans="1:8" x14ac:dyDescent="0.2">
      <c r="A25" s="15">
        <v>16</v>
      </c>
      <c r="B25" s="50" t="s">
        <v>229</v>
      </c>
      <c r="C25" s="15" t="s">
        <v>124</v>
      </c>
      <c r="D25" s="47">
        <v>5331014736866</v>
      </c>
      <c r="E25" s="15" t="s">
        <v>24</v>
      </c>
      <c r="F25" s="54">
        <v>1</v>
      </c>
      <c r="G25" s="15">
        <f t="shared" si="0"/>
        <v>2</v>
      </c>
      <c r="H25" s="56" t="s">
        <v>269</v>
      </c>
    </row>
    <row r="26" spans="1:8" x14ac:dyDescent="0.2">
      <c r="A26" s="15">
        <v>17</v>
      </c>
      <c r="B26" s="50" t="s">
        <v>230</v>
      </c>
      <c r="C26" s="15" t="s">
        <v>127</v>
      </c>
      <c r="D26" s="47">
        <v>5331010710090</v>
      </c>
      <c r="E26" s="15" t="s">
        <v>24</v>
      </c>
      <c r="F26" s="15">
        <v>2</v>
      </c>
      <c r="G26" s="15">
        <f t="shared" si="0"/>
        <v>4</v>
      </c>
      <c r="H26" s="56" t="s">
        <v>266</v>
      </c>
    </row>
    <row r="27" spans="1:8" x14ac:dyDescent="0.2">
      <c r="A27" s="15">
        <v>18</v>
      </c>
      <c r="B27" s="50" t="s">
        <v>231</v>
      </c>
      <c r="C27" s="15" t="s">
        <v>130</v>
      </c>
      <c r="D27" s="47">
        <v>5330010540853</v>
      </c>
      <c r="E27" s="15" t="s">
        <v>131</v>
      </c>
      <c r="F27" s="54">
        <v>1</v>
      </c>
      <c r="G27" s="15">
        <f t="shared" si="0"/>
        <v>2</v>
      </c>
      <c r="H27" s="56" t="s">
        <v>87</v>
      </c>
    </row>
    <row r="28" spans="1:8" x14ac:dyDescent="0.2">
      <c r="A28" s="15">
        <v>19</v>
      </c>
      <c r="B28" s="50" t="s">
        <v>232</v>
      </c>
      <c r="C28" s="15" t="s">
        <v>134</v>
      </c>
      <c r="D28" s="47">
        <v>3120010551244</v>
      </c>
      <c r="E28" s="15" t="s">
        <v>135</v>
      </c>
      <c r="F28" s="54">
        <v>1</v>
      </c>
      <c r="G28" s="15">
        <f t="shared" si="0"/>
        <v>2</v>
      </c>
      <c r="H28" s="56" t="s">
        <v>94</v>
      </c>
    </row>
    <row r="29" spans="1:8" x14ac:dyDescent="0.2">
      <c r="A29" s="15">
        <v>20</v>
      </c>
      <c r="B29" s="50" t="s">
        <v>233</v>
      </c>
      <c r="C29" s="15" t="s">
        <v>138</v>
      </c>
      <c r="D29" s="47">
        <v>3120010558449</v>
      </c>
      <c r="E29" s="15" t="s">
        <v>135</v>
      </c>
      <c r="F29" s="54">
        <v>1</v>
      </c>
      <c r="G29" s="15">
        <f t="shared" si="0"/>
        <v>2</v>
      </c>
      <c r="H29" s="56" t="s">
        <v>267</v>
      </c>
    </row>
    <row r="30" spans="1:8" x14ac:dyDescent="0.2">
      <c r="A30" s="15">
        <v>21</v>
      </c>
      <c r="B30" s="50" t="s">
        <v>239</v>
      </c>
      <c r="C30" s="15" t="s">
        <v>163</v>
      </c>
      <c r="D30" s="47">
        <v>5331010546186</v>
      </c>
      <c r="E30" s="15" t="s">
        <v>164</v>
      </c>
      <c r="F30" s="54">
        <v>1</v>
      </c>
      <c r="G30" s="15">
        <f t="shared" si="0"/>
        <v>2</v>
      </c>
      <c r="H30" s="56" t="s">
        <v>257</v>
      </c>
    </row>
    <row r="31" spans="1:8" x14ac:dyDescent="0.2">
      <c r="A31" s="15">
        <v>22</v>
      </c>
      <c r="B31" s="50" t="s">
        <v>240</v>
      </c>
      <c r="C31" s="15" t="s">
        <v>167</v>
      </c>
      <c r="D31" s="47">
        <v>5331013962218</v>
      </c>
      <c r="E31" s="15" t="s">
        <v>24</v>
      </c>
      <c r="F31" s="54">
        <v>1</v>
      </c>
      <c r="G31" s="15">
        <f t="shared" si="0"/>
        <v>2</v>
      </c>
      <c r="H31" s="56" t="s">
        <v>257</v>
      </c>
    </row>
    <row r="32" spans="1:8" x14ac:dyDescent="0.2">
      <c r="A32" s="15">
        <v>23</v>
      </c>
      <c r="B32" s="50" t="s">
        <v>241</v>
      </c>
      <c r="C32" s="15" t="s">
        <v>170</v>
      </c>
      <c r="D32" s="47">
        <v>5315008067039</v>
      </c>
      <c r="E32" s="15" t="s">
        <v>171</v>
      </c>
      <c r="F32" s="54">
        <v>1</v>
      </c>
      <c r="G32" s="15">
        <f t="shared" si="0"/>
        <v>2</v>
      </c>
      <c r="H32" s="56" t="s">
        <v>265</v>
      </c>
    </row>
    <row r="33" spans="1:8" x14ac:dyDescent="0.2">
      <c r="A33" s="15">
        <v>24</v>
      </c>
      <c r="B33" s="50" t="s">
        <v>242</v>
      </c>
      <c r="C33" s="15" t="s">
        <v>174</v>
      </c>
      <c r="D33" s="47">
        <v>5340013324219</v>
      </c>
      <c r="E33" s="15" t="s">
        <v>175</v>
      </c>
      <c r="F33" s="54">
        <v>14</v>
      </c>
      <c r="G33" s="15">
        <f t="shared" si="0"/>
        <v>28</v>
      </c>
      <c r="H33" s="56" t="s">
        <v>165</v>
      </c>
    </row>
    <row r="34" spans="1:8" x14ac:dyDescent="0.2">
      <c r="A34" s="15">
        <v>25</v>
      </c>
      <c r="B34" s="50" t="s">
        <v>243</v>
      </c>
      <c r="C34" s="15" t="s">
        <v>180</v>
      </c>
      <c r="D34" s="47">
        <v>5320011805227</v>
      </c>
      <c r="E34" s="15" t="s">
        <v>181</v>
      </c>
      <c r="F34" s="54">
        <v>28</v>
      </c>
      <c r="G34" s="15">
        <f t="shared" si="0"/>
        <v>56</v>
      </c>
      <c r="H34" s="56" t="s">
        <v>168</v>
      </c>
    </row>
    <row r="35" spans="1:8" x14ac:dyDescent="0.2">
      <c r="A35" s="15">
        <v>26</v>
      </c>
      <c r="B35" s="50" t="s">
        <v>244</v>
      </c>
      <c r="C35" s="15" t="s">
        <v>185</v>
      </c>
      <c r="D35" s="47">
        <v>5340013329996</v>
      </c>
      <c r="E35" s="15" t="s">
        <v>186</v>
      </c>
      <c r="F35" s="54">
        <v>14</v>
      </c>
      <c r="G35" s="15">
        <f t="shared" si="0"/>
        <v>28</v>
      </c>
      <c r="H35" s="56" t="s">
        <v>270</v>
      </c>
    </row>
    <row r="36" spans="1:8" x14ac:dyDescent="0.2">
      <c r="A36" s="15">
        <v>27</v>
      </c>
      <c r="B36" s="50" t="s">
        <v>245</v>
      </c>
      <c r="C36" s="15" t="s">
        <v>190</v>
      </c>
      <c r="D36" s="47">
        <v>5306005434405</v>
      </c>
      <c r="E36" s="15" t="s">
        <v>25</v>
      </c>
      <c r="F36" s="54">
        <v>12</v>
      </c>
      <c r="G36" s="15">
        <f t="shared" si="0"/>
        <v>24</v>
      </c>
      <c r="H36" s="56" t="s">
        <v>139</v>
      </c>
    </row>
    <row r="37" spans="1:8" x14ac:dyDescent="0.2">
      <c r="A37" s="15">
        <v>28</v>
      </c>
      <c r="B37" s="50" t="s">
        <v>246</v>
      </c>
      <c r="C37" s="15" t="s">
        <v>194</v>
      </c>
      <c r="D37" s="47">
        <v>5310001670804</v>
      </c>
      <c r="E37" s="15" t="s">
        <v>195</v>
      </c>
      <c r="F37" s="54">
        <v>12</v>
      </c>
      <c r="G37" s="15">
        <f t="shared" si="0"/>
        <v>24</v>
      </c>
      <c r="H37" s="56" t="s">
        <v>122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G31" sqref="G31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6.85546875" bestFit="1" customWidth="1"/>
    <col min="6" max="6" width="5" bestFit="1" customWidth="1"/>
    <col min="7" max="7" width="9.28515625" bestFit="1" customWidth="1"/>
    <col min="8" max="8" width="10.5703125" bestFit="1" customWidth="1"/>
  </cols>
  <sheetData>
    <row r="1" spans="1:8" x14ac:dyDescent="0.2">
      <c r="A1" s="61"/>
      <c r="B1" s="61"/>
      <c r="C1" s="62" t="s">
        <v>3</v>
      </c>
      <c r="D1" s="63" t="s">
        <v>199</v>
      </c>
      <c r="E1" s="64"/>
      <c r="F1" s="64"/>
      <c r="G1" s="65" t="s">
        <v>4</v>
      </c>
      <c r="H1" s="66" t="s">
        <v>275</v>
      </c>
    </row>
    <row r="2" spans="1:8" x14ac:dyDescent="0.2">
      <c r="A2" s="61"/>
      <c r="B2" s="61"/>
      <c r="C2" s="62" t="s">
        <v>6</v>
      </c>
      <c r="D2" s="83" t="s">
        <v>200</v>
      </c>
      <c r="E2" s="84"/>
      <c r="F2" s="64"/>
      <c r="G2" s="65" t="s">
        <v>7</v>
      </c>
      <c r="H2" s="67">
        <v>42227</v>
      </c>
    </row>
    <row r="3" spans="1:8" x14ac:dyDescent="0.2">
      <c r="A3" s="61"/>
      <c r="B3" s="61"/>
      <c r="C3" s="62" t="s">
        <v>8</v>
      </c>
      <c r="D3" s="68" t="s">
        <v>21</v>
      </c>
      <c r="E3" s="69" t="s">
        <v>272</v>
      </c>
      <c r="F3" s="64"/>
      <c r="G3" s="64"/>
      <c r="H3" s="64"/>
    </row>
    <row r="4" spans="1:8" x14ac:dyDescent="0.2">
      <c r="A4" s="61"/>
      <c r="B4" s="61"/>
      <c r="C4" s="62" t="s">
        <v>9</v>
      </c>
      <c r="D4" s="70" t="s">
        <v>22</v>
      </c>
      <c r="E4" s="62"/>
      <c r="F4" s="64"/>
      <c r="G4" s="64"/>
      <c r="H4" s="64"/>
    </row>
    <row r="5" spans="1:8" x14ac:dyDescent="0.2">
      <c r="A5" s="61"/>
      <c r="B5" s="66" t="s">
        <v>17</v>
      </c>
      <c r="C5" s="62" t="s">
        <v>10</v>
      </c>
      <c r="D5" s="85" t="s">
        <v>274</v>
      </c>
      <c r="E5" s="86"/>
      <c r="F5" s="86"/>
      <c r="G5" s="64"/>
      <c r="H5" s="64"/>
    </row>
    <row r="6" spans="1:8" x14ac:dyDescent="0.2">
      <c r="A6" s="61"/>
      <c r="B6" s="66" t="s">
        <v>23</v>
      </c>
      <c r="C6" s="62" t="s">
        <v>11</v>
      </c>
      <c r="D6" s="68">
        <v>384</v>
      </c>
      <c r="E6" s="66" t="s">
        <v>41</v>
      </c>
      <c r="F6" s="64"/>
      <c r="G6" s="64"/>
      <c r="H6" s="64"/>
    </row>
    <row r="7" spans="1:8" x14ac:dyDescent="0.2">
      <c r="A7" s="61"/>
      <c r="B7" s="61"/>
      <c r="C7" s="62" t="s">
        <v>12</v>
      </c>
      <c r="D7" s="68">
        <v>32</v>
      </c>
      <c r="E7" s="64"/>
      <c r="F7" s="64"/>
      <c r="G7" s="64"/>
      <c r="H7" s="64"/>
    </row>
    <row r="8" spans="1:8" x14ac:dyDescent="0.2">
      <c r="A8" s="61"/>
      <c r="B8" s="61"/>
      <c r="C8" s="62"/>
      <c r="D8" s="68"/>
      <c r="E8" s="64"/>
      <c r="F8" s="64"/>
      <c r="G8" s="64"/>
      <c r="H8" s="64"/>
    </row>
    <row r="9" spans="1:8" x14ac:dyDescent="0.2">
      <c r="A9" s="71" t="s">
        <v>14</v>
      </c>
      <c r="B9" s="71" t="s">
        <v>16</v>
      </c>
      <c r="C9" s="71" t="s">
        <v>18</v>
      </c>
      <c r="D9" s="72" t="s">
        <v>0</v>
      </c>
      <c r="E9" s="71" t="s">
        <v>1</v>
      </c>
      <c r="F9" s="71" t="s">
        <v>2</v>
      </c>
      <c r="G9" s="71" t="s">
        <v>20</v>
      </c>
      <c r="H9" s="71" t="s">
        <v>15</v>
      </c>
    </row>
    <row r="10" spans="1:8" x14ac:dyDescent="0.2">
      <c r="A10" s="73">
        <v>1</v>
      </c>
      <c r="B10" s="74" t="s">
        <v>224</v>
      </c>
      <c r="C10" s="73" t="s">
        <v>100</v>
      </c>
      <c r="D10" s="75">
        <v>5305000685276</v>
      </c>
      <c r="E10" s="73" t="s">
        <v>101</v>
      </c>
      <c r="F10" s="76">
        <v>4</v>
      </c>
      <c r="G10" s="73">
        <f t="shared" ref="G10:G37" si="0">(F10*2)</f>
        <v>8</v>
      </c>
      <c r="H10" s="56" t="s">
        <v>125</v>
      </c>
    </row>
    <row r="11" spans="1:8" x14ac:dyDescent="0.2">
      <c r="A11" s="73">
        <v>2</v>
      </c>
      <c r="B11" s="74" t="s">
        <v>228</v>
      </c>
      <c r="C11" s="73" t="s">
        <v>120</v>
      </c>
      <c r="D11" s="75">
        <v>5305009591909</v>
      </c>
      <c r="E11" s="73" t="s">
        <v>121</v>
      </c>
      <c r="F11" s="76">
        <v>5</v>
      </c>
      <c r="G11" s="73">
        <f t="shared" si="0"/>
        <v>10</v>
      </c>
      <c r="H11" s="56" t="s">
        <v>268</v>
      </c>
    </row>
    <row r="12" spans="1:8" x14ac:dyDescent="0.2">
      <c r="A12" s="73">
        <v>3</v>
      </c>
      <c r="B12" s="77" t="s">
        <v>210</v>
      </c>
      <c r="C12" s="73" t="s">
        <v>53</v>
      </c>
      <c r="D12" s="75">
        <v>5331010535747</v>
      </c>
      <c r="E12" s="73" t="s">
        <v>24</v>
      </c>
      <c r="F12" s="76">
        <v>1</v>
      </c>
      <c r="G12" s="73">
        <f t="shared" si="0"/>
        <v>2</v>
      </c>
      <c r="H12" s="56" t="s">
        <v>172</v>
      </c>
    </row>
    <row r="13" spans="1:8" x14ac:dyDescent="0.2">
      <c r="A13" s="73">
        <v>4</v>
      </c>
      <c r="B13" s="77" t="s">
        <v>211</v>
      </c>
      <c r="C13" s="73" t="s">
        <v>57</v>
      </c>
      <c r="D13" s="75">
        <v>5331009888681</v>
      </c>
      <c r="E13" s="73" t="s">
        <v>24</v>
      </c>
      <c r="F13" s="76">
        <v>1</v>
      </c>
      <c r="G13" s="73">
        <f t="shared" si="0"/>
        <v>2</v>
      </c>
      <c r="H13" s="56" t="s">
        <v>259</v>
      </c>
    </row>
    <row r="14" spans="1:8" x14ac:dyDescent="0.2">
      <c r="A14" s="73">
        <v>5</v>
      </c>
      <c r="B14" s="77" t="s">
        <v>212</v>
      </c>
      <c r="C14" s="73" t="s">
        <v>60</v>
      </c>
      <c r="D14" s="75">
        <v>5305005666413</v>
      </c>
      <c r="E14" s="73" t="s">
        <v>25</v>
      </c>
      <c r="F14" s="73">
        <v>5</v>
      </c>
      <c r="G14" s="73">
        <f t="shared" si="0"/>
        <v>10</v>
      </c>
      <c r="H14" s="56" t="s">
        <v>128</v>
      </c>
    </row>
    <row r="15" spans="1:8" x14ac:dyDescent="0.2">
      <c r="A15" s="73">
        <v>6</v>
      </c>
      <c r="B15" s="77" t="s">
        <v>213</v>
      </c>
      <c r="C15" s="73" t="s">
        <v>62</v>
      </c>
      <c r="D15" s="75">
        <v>5310013529593</v>
      </c>
      <c r="E15" s="73" t="s">
        <v>63</v>
      </c>
      <c r="F15" s="73">
        <v>8</v>
      </c>
      <c r="G15" s="73">
        <f t="shared" si="0"/>
        <v>16</v>
      </c>
      <c r="H15" s="56" t="s">
        <v>68</v>
      </c>
    </row>
    <row r="16" spans="1:8" x14ac:dyDescent="0.2">
      <c r="A16" s="73">
        <v>7</v>
      </c>
      <c r="B16" s="77" t="s">
        <v>214</v>
      </c>
      <c r="C16" s="73" t="s">
        <v>67</v>
      </c>
      <c r="D16" s="75">
        <v>5331008510242</v>
      </c>
      <c r="E16" s="73" t="s">
        <v>24</v>
      </c>
      <c r="F16" s="73">
        <v>4</v>
      </c>
      <c r="G16" s="73">
        <f t="shared" si="0"/>
        <v>8</v>
      </c>
      <c r="H16" s="56" t="s">
        <v>151</v>
      </c>
    </row>
    <row r="17" spans="1:8" x14ac:dyDescent="0.2">
      <c r="A17" s="73">
        <v>8</v>
      </c>
      <c r="B17" s="77" t="s">
        <v>215</v>
      </c>
      <c r="C17" s="73" t="s">
        <v>70</v>
      </c>
      <c r="D17" s="75">
        <v>4820010577743</v>
      </c>
      <c r="E17" s="73" t="s">
        <v>71</v>
      </c>
      <c r="F17" s="76">
        <v>3</v>
      </c>
      <c r="G17" s="73">
        <f t="shared" si="0"/>
        <v>6</v>
      </c>
      <c r="H17" s="56" t="s">
        <v>143</v>
      </c>
    </row>
    <row r="18" spans="1:8" x14ac:dyDescent="0.2">
      <c r="A18" s="73">
        <v>9</v>
      </c>
      <c r="B18" s="77" t="s">
        <v>216</v>
      </c>
      <c r="C18" s="73" t="s">
        <v>74</v>
      </c>
      <c r="D18" s="75">
        <v>5331013913436</v>
      </c>
      <c r="E18" s="73" t="s">
        <v>24</v>
      </c>
      <c r="F18" s="76">
        <v>1</v>
      </c>
      <c r="G18" s="73">
        <f t="shared" si="0"/>
        <v>2</v>
      </c>
      <c r="H18" s="56" t="s">
        <v>55</v>
      </c>
    </row>
    <row r="19" spans="1:8" x14ac:dyDescent="0.2">
      <c r="A19" s="73">
        <v>10</v>
      </c>
      <c r="B19" s="77" t="s">
        <v>217</v>
      </c>
      <c r="C19" s="73" t="s">
        <v>77</v>
      </c>
      <c r="D19" s="75">
        <v>5365010546512</v>
      </c>
      <c r="E19" s="73" t="s">
        <v>78</v>
      </c>
      <c r="F19" s="76">
        <v>2</v>
      </c>
      <c r="G19" s="73">
        <f t="shared" si="0"/>
        <v>4</v>
      </c>
      <c r="H19" s="56" t="s">
        <v>257</v>
      </c>
    </row>
    <row r="20" spans="1:8" x14ac:dyDescent="0.2">
      <c r="A20" s="73">
        <v>11</v>
      </c>
      <c r="B20" s="77" t="s">
        <v>218</v>
      </c>
      <c r="C20" s="73" t="s">
        <v>82</v>
      </c>
      <c r="D20" s="75">
        <v>5331011877978</v>
      </c>
      <c r="E20" s="73" t="s">
        <v>24</v>
      </c>
      <c r="F20" s="76">
        <v>1</v>
      </c>
      <c r="G20" s="73">
        <f t="shared" si="0"/>
        <v>2</v>
      </c>
      <c r="H20" s="57" t="s">
        <v>264</v>
      </c>
    </row>
    <row r="21" spans="1:8" x14ac:dyDescent="0.2">
      <c r="A21" s="73">
        <v>12</v>
      </c>
      <c r="B21" s="77" t="s">
        <v>219</v>
      </c>
      <c r="C21" s="73" t="s">
        <v>84</v>
      </c>
      <c r="D21" s="75">
        <v>5331010144290</v>
      </c>
      <c r="E21" s="73" t="s">
        <v>24</v>
      </c>
      <c r="F21" s="76">
        <v>1</v>
      </c>
      <c r="G21" s="73">
        <f t="shared" si="0"/>
        <v>2</v>
      </c>
      <c r="H21" s="56" t="s">
        <v>187</v>
      </c>
    </row>
    <row r="22" spans="1:8" x14ac:dyDescent="0.2">
      <c r="A22" s="73">
        <v>13</v>
      </c>
      <c r="B22" s="77" t="s">
        <v>220</v>
      </c>
      <c r="C22" s="73">
        <v>110625</v>
      </c>
      <c r="D22" s="75">
        <v>5340010541483</v>
      </c>
      <c r="E22" s="73" t="s">
        <v>86</v>
      </c>
      <c r="F22" s="76">
        <v>1</v>
      </c>
      <c r="G22" s="73">
        <f t="shared" si="0"/>
        <v>2</v>
      </c>
      <c r="H22" s="56" t="s">
        <v>112</v>
      </c>
    </row>
    <row r="23" spans="1:8" x14ac:dyDescent="0.2">
      <c r="A23" s="73">
        <v>14</v>
      </c>
      <c r="B23" s="74" t="s">
        <v>222</v>
      </c>
      <c r="C23" s="73" t="s">
        <v>93</v>
      </c>
      <c r="D23" s="75">
        <v>5331013872248</v>
      </c>
      <c r="E23" s="73" t="s">
        <v>24</v>
      </c>
      <c r="F23" s="76">
        <v>1</v>
      </c>
      <c r="G23" s="73">
        <f t="shared" si="0"/>
        <v>2</v>
      </c>
      <c r="H23" s="56" t="s">
        <v>156</v>
      </c>
    </row>
    <row r="24" spans="1:8" x14ac:dyDescent="0.2">
      <c r="A24" s="73">
        <v>15</v>
      </c>
      <c r="B24" s="74" t="s">
        <v>223</v>
      </c>
      <c r="C24" s="73" t="s">
        <v>96</v>
      </c>
      <c r="D24" s="75">
        <v>1650002224525</v>
      </c>
      <c r="E24" s="73" t="s">
        <v>97</v>
      </c>
      <c r="F24" s="76">
        <v>1</v>
      </c>
      <c r="G24" s="73">
        <f t="shared" si="0"/>
        <v>2</v>
      </c>
      <c r="H24" s="56" t="s">
        <v>258</v>
      </c>
    </row>
    <row r="25" spans="1:8" x14ac:dyDescent="0.2">
      <c r="A25" s="73">
        <v>16</v>
      </c>
      <c r="B25" s="74" t="s">
        <v>229</v>
      </c>
      <c r="C25" s="73" t="s">
        <v>124</v>
      </c>
      <c r="D25" s="75">
        <v>5331014736866</v>
      </c>
      <c r="E25" s="73" t="s">
        <v>24</v>
      </c>
      <c r="F25" s="76">
        <v>1</v>
      </c>
      <c r="G25" s="73">
        <f t="shared" si="0"/>
        <v>2</v>
      </c>
      <c r="H25" s="56" t="s">
        <v>269</v>
      </c>
    </row>
    <row r="26" spans="1:8" x14ac:dyDescent="0.2">
      <c r="A26" s="73">
        <v>17</v>
      </c>
      <c r="B26" s="74" t="s">
        <v>230</v>
      </c>
      <c r="C26" s="73" t="s">
        <v>127</v>
      </c>
      <c r="D26" s="75">
        <v>5331010710090</v>
      </c>
      <c r="E26" s="73" t="s">
        <v>24</v>
      </c>
      <c r="F26" s="73">
        <v>2</v>
      </c>
      <c r="G26" s="73">
        <f t="shared" si="0"/>
        <v>4</v>
      </c>
      <c r="H26" s="56" t="s">
        <v>266</v>
      </c>
    </row>
    <row r="27" spans="1:8" x14ac:dyDescent="0.2">
      <c r="A27" s="73">
        <v>18</v>
      </c>
      <c r="B27" s="74" t="s">
        <v>231</v>
      </c>
      <c r="C27" s="73" t="s">
        <v>130</v>
      </c>
      <c r="D27" s="75">
        <v>5330010540853</v>
      </c>
      <c r="E27" s="73" t="s">
        <v>131</v>
      </c>
      <c r="F27" s="76">
        <v>1</v>
      </c>
      <c r="G27" s="73">
        <f t="shared" si="0"/>
        <v>2</v>
      </c>
      <c r="H27" s="56" t="s">
        <v>87</v>
      </c>
    </row>
    <row r="28" spans="1:8" x14ac:dyDescent="0.2">
      <c r="A28" s="73">
        <v>19</v>
      </c>
      <c r="B28" s="74" t="s">
        <v>232</v>
      </c>
      <c r="C28" s="73" t="s">
        <v>134</v>
      </c>
      <c r="D28" s="75">
        <v>3120010551244</v>
      </c>
      <c r="E28" s="73" t="s">
        <v>135</v>
      </c>
      <c r="F28" s="76">
        <v>1</v>
      </c>
      <c r="G28" s="73">
        <f t="shared" si="0"/>
        <v>2</v>
      </c>
      <c r="H28" s="56" t="s">
        <v>94</v>
      </c>
    </row>
    <row r="29" spans="1:8" x14ac:dyDescent="0.2">
      <c r="A29" s="73">
        <v>20</v>
      </c>
      <c r="B29" s="74" t="s">
        <v>233</v>
      </c>
      <c r="C29" s="73" t="s">
        <v>138</v>
      </c>
      <c r="D29" s="75">
        <v>3120010558449</v>
      </c>
      <c r="E29" s="73" t="s">
        <v>135</v>
      </c>
      <c r="F29" s="76">
        <v>1</v>
      </c>
      <c r="G29" s="73">
        <f t="shared" si="0"/>
        <v>2</v>
      </c>
      <c r="H29" s="56" t="s">
        <v>267</v>
      </c>
    </row>
    <row r="30" spans="1:8" x14ac:dyDescent="0.2">
      <c r="A30" s="73">
        <v>21</v>
      </c>
      <c r="B30" s="74" t="s">
        <v>239</v>
      </c>
      <c r="C30" s="73" t="s">
        <v>163</v>
      </c>
      <c r="D30" s="75">
        <v>5331010546186</v>
      </c>
      <c r="E30" s="73" t="s">
        <v>164</v>
      </c>
      <c r="F30" s="76">
        <v>1</v>
      </c>
      <c r="G30" s="73">
        <f t="shared" si="0"/>
        <v>2</v>
      </c>
      <c r="H30" s="56" t="s">
        <v>257</v>
      </c>
    </row>
    <row r="31" spans="1:8" x14ac:dyDescent="0.2">
      <c r="A31" s="73">
        <v>22</v>
      </c>
      <c r="B31" s="74" t="s">
        <v>240</v>
      </c>
      <c r="C31" s="73" t="s">
        <v>167</v>
      </c>
      <c r="D31" s="75">
        <v>5331013962218</v>
      </c>
      <c r="E31" s="73" t="s">
        <v>24</v>
      </c>
      <c r="F31" s="76">
        <v>1</v>
      </c>
      <c r="G31" s="73">
        <f t="shared" si="0"/>
        <v>2</v>
      </c>
      <c r="H31" s="56" t="s">
        <v>257</v>
      </c>
    </row>
    <row r="32" spans="1:8" x14ac:dyDescent="0.2">
      <c r="A32" s="73">
        <v>23</v>
      </c>
      <c r="B32" s="74" t="s">
        <v>241</v>
      </c>
      <c r="C32" s="73" t="s">
        <v>170</v>
      </c>
      <c r="D32" s="75">
        <v>5315008067039</v>
      </c>
      <c r="E32" s="73" t="s">
        <v>171</v>
      </c>
      <c r="F32" s="76">
        <v>1</v>
      </c>
      <c r="G32" s="73">
        <f t="shared" si="0"/>
        <v>2</v>
      </c>
      <c r="H32" s="56" t="s">
        <v>265</v>
      </c>
    </row>
    <row r="33" spans="1:8" x14ac:dyDescent="0.2">
      <c r="A33" s="73">
        <v>24</v>
      </c>
      <c r="B33" s="74" t="s">
        <v>242</v>
      </c>
      <c r="C33" s="73" t="s">
        <v>174</v>
      </c>
      <c r="D33" s="75">
        <v>5340013324219</v>
      </c>
      <c r="E33" s="73" t="s">
        <v>175</v>
      </c>
      <c r="F33" s="76">
        <v>14</v>
      </c>
      <c r="G33" s="73">
        <f t="shared" si="0"/>
        <v>28</v>
      </c>
      <c r="H33" s="56" t="s">
        <v>165</v>
      </c>
    </row>
    <row r="34" spans="1:8" x14ac:dyDescent="0.2">
      <c r="A34" s="73">
        <v>25</v>
      </c>
      <c r="B34" s="74" t="s">
        <v>243</v>
      </c>
      <c r="C34" s="73" t="s">
        <v>180</v>
      </c>
      <c r="D34" s="75">
        <v>5320011805227</v>
      </c>
      <c r="E34" s="73" t="s">
        <v>181</v>
      </c>
      <c r="F34" s="76">
        <v>28</v>
      </c>
      <c r="G34" s="73">
        <f t="shared" si="0"/>
        <v>56</v>
      </c>
      <c r="H34" s="56" t="s">
        <v>168</v>
      </c>
    </row>
    <row r="35" spans="1:8" x14ac:dyDescent="0.2">
      <c r="A35" s="73">
        <v>26</v>
      </c>
      <c r="B35" s="74" t="s">
        <v>244</v>
      </c>
      <c r="C35" s="73" t="s">
        <v>185</v>
      </c>
      <c r="D35" s="75">
        <v>5340013329996</v>
      </c>
      <c r="E35" s="73" t="s">
        <v>186</v>
      </c>
      <c r="F35" s="76">
        <v>14</v>
      </c>
      <c r="G35" s="73">
        <f t="shared" si="0"/>
        <v>28</v>
      </c>
      <c r="H35" s="56" t="s">
        <v>270</v>
      </c>
    </row>
    <row r="36" spans="1:8" x14ac:dyDescent="0.2">
      <c r="A36" s="73">
        <v>27</v>
      </c>
      <c r="B36" s="74" t="s">
        <v>245</v>
      </c>
      <c r="C36" s="73" t="s">
        <v>190</v>
      </c>
      <c r="D36" s="75">
        <v>5306005434405</v>
      </c>
      <c r="E36" s="73" t="s">
        <v>25</v>
      </c>
      <c r="F36" s="76">
        <v>12</v>
      </c>
      <c r="G36" s="73">
        <f t="shared" si="0"/>
        <v>24</v>
      </c>
      <c r="H36" s="56" t="s">
        <v>139</v>
      </c>
    </row>
    <row r="37" spans="1:8" x14ac:dyDescent="0.2">
      <c r="A37" s="73">
        <v>28</v>
      </c>
      <c r="B37" s="74" t="s">
        <v>246</v>
      </c>
      <c r="C37" s="73" t="s">
        <v>194</v>
      </c>
      <c r="D37" s="75">
        <v>5310001670804</v>
      </c>
      <c r="E37" s="73" t="s">
        <v>195</v>
      </c>
      <c r="F37" s="76">
        <v>12</v>
      </c>
      <c r="G37" s="73">
        <f t="shared" si="0"/>
        <v>24</v>
      </c>
      <c r="H37" s="56" t="s">
        <v>122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Baseline</vt:lpstr>
      <vt:lpstr>Sheet1</vt:lpstr>
      <vt:lpstr>Rev A</vt:lpstr>
      <vt:lpstr>REV B</vt:lpstr>
      <vt:lpstr>REV C</vt:lpstr>
      <vt:lpstr>TBDB</vt:lpstr>
      <vt:lpstr>REV D</vt:lpstr>
      <vt:lpstr>REV E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2015-08-11T14:36:59Z</cp:lastPrinted>
  <dcterms:created xsi:type="dcterms:W3CDTF">2004-09-30T17:31:35Z</dcterms:created>
  <dcterms:modified xsi:type="dcterms:W3CDTF">2016-01-28T14:36:10Z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